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ROPOSTA" sheetId="1" state="visible" r:id="rId3"/>
    <sheet name="Redator" sheetId="2" state="hidden" r:id="rId4"/>
    <sheet name="Apoio I" sheetId="3" state="visible" r:id="rId5"/>
    <sheet name="12HNOT PENTECOSTE" sheetId="4" state="hidden" r:id="rId6"/>
    <sheet name="Apoio II" sheetId="5" state="visible" r:id="rId7"/>
    <sheet name="12HDNM FORTALEZA" sheetId="6" state="hidden" r:id="rId8"/>
    <sheet name="12HNOT FORTALEZA" sheetId="7" state="hidden" r:id="rId9"/>
    <sheet name="Planilha3" sheetId="8" state="hidden" r:id="rId10"/>
    <sheet name="UNIFORME" sheetId="9" state="hidden" r:id="rId11"/>
    <sheet name="MEMÓRIA DE CÁLCULO" sheetId="10" state="hidden" r:id="rId12"/>
  </sheets>
  <definedNames>
    <definedName function="false" hidden="false" localSheetId="5" name="_xlnm.Print_Area" vbProcedure="false">'12HDNM FORTALEZA'!$A$1:$D$123</definedName>
    <definedName function="false" hidden="false" localSheetId="6" name="_xlnm.Print_Area" vbProcedure="false">'12HNOT FORTALEZA'!$A$1:$D$123</definedName>
    <definedName function="false" hidden="false" localSheetId="3" name="_xlnm.Print_Area" vbProcedure="false">'12HNOT PENTECOSTE'!$A$1:$D$123</definedName>
    <definedName function="false" hidden="false" localSheetId="2" name="_xlnm.Print_Area" vbProcedure="false">'Apoio I'!$A$1:$F$158</definedName>
    <definedName function="false" hidden="false" localSheetId="4" name="_xlnm.Print_Area" vbProcedure="false">'Apoio II'!$A$1:$F$157</definedName>
    <definedName function="false" hidden="false" localSheetId="0" name="_xlnm.Print_Area" vbProcedure="false">PROPOSTA!$A$1:$F$51</definedName>
    <definedName function="false" hidden="false" localSheetId="1" name="_xlnm.Print_Area" vbProcedure="false">Redator!$A$1:$F$154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<sst xmlns="http://schemas.openxmlformats.org/spreadsheetml/2006/main" count="1531" uniqueCount="343">
  <si>
    <t xml:space="preserve">PROPOSTA COMERCIAL</t>
  </si>
  <si>
    <t xml:space="preserve">Ao</t>
  </si>
  <si>
    <t xml:space="preserve">Departamento Nacional de Obras Contra as Secas - DNOCS</t>
  </si>
  <si>
    <t xml:space="preserve">1. Identificação da proponente:</t>
  </si>
  <si>
    <t xml:space="preserve">Razão Social da Empresa: Trix Serviços Integrados Ltda</t>
  </si>
  <si>
    <t xml:space="preserve">CNPJ: 34.325.056/0001-38</t>
  </si>
  <si>
    <t xml:space="preserve">Inscrição Municipal: 509557-3</t>
  </si>
  <si>
    <t xml:space="preserve">Endereço: Rua Joquim Nabuco, 3058 - Dionisio Torres</t>
  </si>
  <si>
    <t xml:space="preserve">Representante Legal: Maiara Lima de Araujo</t>
  </si>
  <si>
    <t xml:space="preserve">Email: licitacoes@trixseguranca.com.br</t>
  </si>
  <si>
    <t xml:space="preserve">Telefone (85) 3512-3912 / (85) 98598-2613</t>
  </si>
  <si>
    <t xml:space="preserve">Dados bancários: Agencia: 2214 / Conta Corrente: 169191-0 / Banco: Bradesco</t>
  </si>
  <si>
    <t xml:space="preserve">2. Condições Gerais da Proposta:</t>
  </si>
  <si>
    <t xml:space="preserve">A presente proposta é válida por 90 (noventa) dias, contados da data de sua emissão.</t>
  </si>
  <si>
    <t xml:space="preserve">Objeto:  “Contratação de empresa especializada na prestação, de forma contínua, de serviços de apoio administrativo, a serem executados nas dependências da Administração Central do DNOCS"</t>
  </si>
  <si>
    <t xml:space="preserve">ITEM</t>
  </si>
  <si>
    <t xml:space="preserve">CATEGORIA</t>
  </si>
  <si>
    <t xml:space="preserve">VALOR UNITÁRIO POR EMPREGADO</t>
  </si>
  <si>
    <t xml:space="preserve">QTDE. DE EMPREGADOS POR POSTO </t>
  </si>
  <si>
    <t xml:space="preserve">VALOR MENSAL TOTAL </t>
  </si>
  <si>
    <t xml:space="preserve">VALOR TOTAL (06 MESES) </t>
  </si>
  <si>
    <t xml:space="preserve">Apoio Administrativo - Nível I *</t>
  </si>
  <si>
    <t xml:space="preserve">Apoio Administrativo - Nível II *</t>
  </si>
  <si>
    <t xml:space="preserve">VALOR MENSAL DOS SERVIÇOS</t>
  </si>
  <si>
    <t xml:space="preserve">VALOR ANUAL DA PROPOSTA</t>
  </si>
  <si>
    <t xml:space="preserve">3. Dos valores:</t>
  </si>
  <si>
    <t xml:space="preserve">Valor mensal dos serviços:</t>
  </si>
  <si>
    <t xml:space="preserve">Valor global dos serviços:</t>
  </si>
  <si>
    <t xml:space="preserve">Nos preços propostos acima estão incluídos todas as despesas, frete, tributos e demais encargos de qualquer natureza incidentes sobre o objeto deste Pregão.
Esta empresa DECLARA estar ciente de que a apresentação da presente proposta implica na plena aceitação das condições estabelecidas no Edital e seus Anexos.                                                                                                                                                                                                                         Esta empresa DECLARA que as aquisições constantes da presente proposta ATENDEM ÀS ESPECIFICAÇÕES e todas as exigências constantes no edital e seus anexos.
</t>
  </si>
  <si>
    <t xml:space="preserve">Fortaleza/CE, 30 de abril de 2026</t>
  </si>
  <si>
    <t xml:space="preserve">PLANILHA DE CUSTOS E FORMAÇÃO DE PREÇOS</t>
  </si>
  <si>
    <t xml:space="preserve">Nº PROCESSO</t>
  </si>
  <si>
    <t xml:space="preserve">LICITAÇÃO Nº</t>
  </si>
  <si>
    <t xml:space="preserve">Item</t>
  </si>
  <si>
    <t xml:space="preserve">Posto</t>
  </si>
  <si>
    <t xml:space="preserve">DISCRIMINAÇÃO DOS SERVIÇOS (DADOS REFERENTES À CONTRATAÇÃO)</t>
  </si>
  <si>
    <t xml:space="preserve">A</t>
  </si>
  <si>
    <t xml:space="preserve">Data de apresentação da proposta (dia/mês/ano):</t>
  </si>
  <si>
    <t xml:space="preserve">B</t>
  </si>
  <si>
    <t xml:space="preserve">Município/UF</t>
  </si>
  <si>
    <t xml:space="preserve">Fortaleza/CE</t>
  </si>
  <si>
    <t xml:space="preserve">C</t>
  </si>
  <si>
    <t xml:space="preserve">Ano do Acordo, Convenção ou Dissídio Coletivo:</t>
  </si>
  <si>
    <t xml:space="preserve">D</t>
  </si>
  <si>
    <t xml:space="preserve">Número de meses de execução contratual:</t>
  </si>
  <si>
    <t xml:space="preserve">IDENTIFICAÇÃO DO SERVIÇO</t>
  </si>
  <si>
    <t xml:space="preserve">Tipo de Serviço</t>
  </si>
  <si>
    <t xml:space="preserve">Unidade de Medida</t>
  </si>
  <si>
    <t xml:space="preserve">Quantidade total a contratar (Em função da unidade de medida)</t>
  </si>
  <si>
    <t xml:space="preserve">1. MODULOS</t>
  </si>
  <si>
    <t xml:space="preserve">Mão de obra</t>
  </si>
  <si>
    <t xml:space="preserve">Mão de Obra vinculada à execução contratual</t>
  </si>
  <si>
    <t xml:space="preserve">Dados para composição dos custos referentes a mão de obra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</si>
  <si>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</si>
  <si>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</si>
  <si>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</si>
  <si>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</si>
  <si>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</si>
  <si>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</si>
  <si>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</si>
  <si>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Valor (R$)</t>
  </si>
  <si>
    <t xml:space="preserve">Salário-Base</t>
  </si>
  <si>
    <t xml:space="preserve">Adicional de Periculosidade</t>
  </si>
  <si>
    <t xml:space="preserve">Adicional de Insalubridade </t>
  </si>
  <si>
    <t xml:space="preserve">Adicional Noturno</t>
  </si>
  <si>
    <t xml:space="preserve">E</t>
  </si>
  <si>
    <t xml:space="preserve">Adicional de Hora Noturna Reduzida</t>
  </si>
  <si>
    <t xml:space="preserve">G</t>
  </si>
  <si>
    <t xml:space="preserve">Outros (especificar)</t>
  </si>
  <si>
    <t xml:space="preserve">Total</t>
  </si>
  <si>
    <t xml:space="preserve">Módulo 2 -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</si>
  <si>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</si>
  <si>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</si>
  <si>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Salário, Férias e Adicional de Férias</t>
  </si>
  <si>
    <t xml:space="preserve">Percentual (%)</t>
  </si>
  <si>
    <t xml:space="preserve">13º (décimo terceiro) Salário</t>
  </si>
  <si>
    <t xml:space="preserve">Férias e Adicional de Férias</t>
  </si>
  <si>
    <t xml:space="preserve">Submódulo 2.2 - Encargos Previdenciários (GPS), Fundo de Garantia por Tempo de Serviço (FGTS) e outras contribuições.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</si>
  <si>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</si>
  <si>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</si>
  <si>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</si>
  <si>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</si>
  <si>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SAT</t>
  </si>
  <si>
    <t xml:space="preserve">SESC ou SESI</t>
  </si>
  <si>
    <t xml:space="preserve">SENAI - SENAC</t>
  </si>
  <si>
    <t xml:space="preserve">F</t>
  </si>
  <si>
    <t xml:space="preserve">SEBRAE</t>
  </si>
  <si>
    <t xml:space="preserve">INCRA</t>
  </si>
  <si>
    <t xml:space="preserve">H</t>
  </si>
  <si>
    <t xml:space="preserve">FGTS</t>
  </si>
  <si>
    <t xml:space="preserve">Total </t>
  </si>
  <si>
    <t xml:space="preserve">Submódulo 2.3 - Benefícios Mensais e Diários.</t>
  </si>
  <si>
    <t xml:space="preserve">2.3</t>
  </si>
  <si>
    <t xml:space="preserve">Benefícios Mensais e Diários</t>
  </si>
  <si>
    <t xml:space="preserve">Transporte</t>
  </si>
  <si>
    <t xml:space="preserve">Auxílio-Refeição/Alimentação</t>
  </si>
  <si>
    <t xml:space="preserve">Seguro de vida, invalidez e funeral </t>
  </si>
  <si>
    <t xml:space="preserve">Cesta Básica</t>
  </si>
  <si>
    <t xml:space="preserve">Plano de Saúde/odontológico</t>
  </si>
  <si>
    <t xml:space="preserve">Quadro-Resumo do Módulo 2 - Encargos e Benefícios anuais, mensais e diários</t>
  </si>
  <si>
    <t xml:space="preserve">Encargos e Benefícios Anuais, Mensais e Diários</t>
  </si>
  <si>
    <t xml:space="preserve">Módulo 3 - Provisão para Rescisão</t>
  </si>
  <si>
    <t xml:space="preserve">Provisão para Rescisão</t>
  </si>
  <si>
    <t xml:space="preserve"> </t>
  </si>
  <si>
    <t xml:space="preserve">Aviso Prévio Indenizado</t>
  </si>
  <si>
    <t xml:space="preserve">[0,05x(1/12)]= 0,4167%</t>
  </si>
  <si>
    <t xml:space="preserve">Incidência do FGTS sobre o Aviso Prévio Indenizado</t>
  </si>
  <si>
    <t xml:space="preserve">Aviso prévio indenizado x 8% = 0,0333%</t>
  </si>
  <si>
    <t xml:space="preserve">Multa do FGTS sobre o Aviso Prévio Indenizado</t>
  </si>
  <si>
    <t xml:space="preserve">(40%  x 8% x 5%)= 0,16%</t>
  </si>
  <si>
    <t xml:space="preserve">Aviso Prévio Trabalhado</t>
  </si>
  <si>
    <t xml:space="preserve">{[(1/30)x7 dias]/ 12} = 1,94%</t>
  </si>
  <si>
    <t xml:space="preserve">Incidência de GPS, FGTS e outras contribuições sobre o Aviso Prévio Trabalhado</t>
  </si>
  <si>
    <t xml:space="preserve">1,94% x 36,41% = 0,7079%</t>
  </si>
  <si>
    <t xml:space="preserve">Multa do FGTS e contribuição social sobre o Aviso Prévio Trabalhado</t>
  </si>
  <si>
    <t xml:space="preserve">(40%  x 8% x 95%) = 3,04%</t>
  </si>
  <si>
    <t xml:space="preserve">Módulo 4 - Custo de Reposição do Profissional Ausente</t>
  </si>
  <si>
    <t xml:space="preserve">  </t>
  </si>
  <si>
    <t xml:space="preserve">Submódulo 4.1 - Ausências Legais</t>
  </si>
  <si>
    <t xml:space="preserve">4.1</t>
  </si>
  <si>
    <t xml:space="preserve">                              Substituto nas Ausências Legais</t>
  </si>
  <si>
    <t xml:space="preserve">Férias</t>
  </si>
  <si>
    <t xml:space="preserve">Memória de cálculo: (8,33% 13º Sal. + 12,10% Férias) / 12 meses / 11 funcionários)</t>
  </si>
  <si>
    <t xml:space="preserve">[(1+1/3)/12]/12 = 0,9259%</t>
  </si>
  <si>
    <t xml:space="preserve">Um substituto de férias tem capacidade de tirar férias de até 11 funcionários no período de um ano.</t>
  </si>
  <si>
    <t xml:space="preserve">Ausências Legais</t>
  </si>
  <si>
    <t xml:space="preserve">{(2/30)/ 12} = 0,556%</t>
  </si>
  <si>
    <t xml:space="preserve">Licença-Paternidade</t>
  </si>
  <si>
    <t xml:space="preserve">{(5/30)/12x0,015} = 0,02083%</t>
  </si>
  <si>
    <t xml:space="preserve">Ausência por acidente de trabalho</t>
  </si>
  <si>
    <t xml:space="preserve">[{(15/30)/12}x8%] = 0,3333%</t>
  </si>
  <si>
    <t xml:space="preserve">Afastamento Maternidade</t>
  </si>
  <si>
    <t xml:space="preserve">{[(1+1/3)/12]x3%x(4/12)}=0,1111%</t>
  </si>
  <si>
    <t xml:space="preserve">Outras ausências (especificar)</t>
  </si>
  <si>
    <t xml:space="preserve">Submódulo 4.2 - Intrajornada</t>
  </si>
  <si>
    <t xml:space="preserve">4.2</t>
  </si>
  <si>
    <t xml:space="preserve">Intrajornada</t>
  </si>
  <si>
    <t xml:space="preserve">Intervalo para repouso ou alimentação</t>
  </si>
  <si>
    <t xml:space="preserve">Quadro-Resumo do Módulo 4 - Custo de Reposição do Profissional Ausente</t>
  </si>
  <si>
    <t xml:space="preserve">Custo de Reposição do Profissional Ausente</t>
  </si>
  <si>
    <t xml:space="preserve">Módulo 5 - Insumos Diversos</t>
  </si>
  <si>
    <t xml:space="preserve">Insumos Diversos</t>
  </si>
  <si>
    <t xml:space="preserve">Uniformes</t>
  </si>
  <si>
    <t xml:space="preserve">Materiais/EPI</t>
  </si>
  <si>
    <t xml:space="preserve">Equipamentos</t>
  </si>
  <si>
    <t xml:space="preserve">Módulo 6 -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</si>
  <si>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</si>
  <si>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</si>
  <si>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</si>
  <si>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</si>
  <si>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C.1. Tributos Federais (COFINS)</t>
  </si>
  <si>
    <t xml:space="preserve">C.2. Tributos Federais (PIS)</t>
  </si>
  <si>
    <t xml:space="preserve">C.3. Tributos Municipais (ISS)</t>
  </si>
  <si>
    <t xml:space="preserve">2. QUADRO-RESUMO DO CUSTO POR EMPREGADO</t>
  </si>
  <si>
    <t xml:space="preserve">Mão de obra vinculada à execução contratual (valor por empregado)</t>
  </si>
  <si>
    <t xml:space="preserve">Subtotal (A + B +C+ D+E)</t>
  </si>
  <si>
    <t xml:space="preserve">Módulo 6 – Custos Indiretos, Tributos e Lucro</t>
  </si>
  <si>
    <t xml:space="preserve">Valor Total por Empregado </t>
  </si>
  <si>
    <t xml:space="preserve">Total por Posto</t>
  </si>
  <si>
    <t xml:space="preserve">3. QUADRO-RESUMO DO VALOR MENSAL DOS SERVIÇOS</t>
  </si>
  <si>
    <t xml:space="preserve">Tipo de Serviço (A)</t>
  </si>
  <si>
    <t xml:space="preserve">Valor Proposto por Empregado (B)</t>
  </si>
  <si>
    <t xml:space="preserve">Qtde. de Empregados por Posto ©</t>
  </si>
  <si>
    <t xml:space="preserve">Valor Proposto por Posto (D) = (B x C)</t>
  </si>
  <si>
    <t xml:space="preserve">Qtde.de Postos (E)</t>
  </si>
  <si>
    <t xml:space="preserve">Valor Total do Serviço (F) = (D x E)</t>
  </si>
  <si>
    <t xml:space="preserve">I</t>
  </si>
  <si>
    <t xml:space="preserve">                    Valor Mensal dos Serviços</t>
  </si>
  <si>
    <t xml:space="preserve">4. QUADRO DEMONSTRATIVO DO VALOR GLOBAL DA PROPOSTA</t>
  </si>
  <si>
    <t xml:space="preserve">VALOR GLOBAL DA PROPOSTA</t>
  </si>
  <si>
    <t xml:space="preserve">DESCRIÇÃO</t>
  </si>
  <si>
    <t xml:space="preserve">Valor proposto por unidade de medida *</t>
  </si>
  <si>
    <t xml:space="preserve">Valor mensal do serviço</t>
  </si>
  <si>
    <t xml:space="preserve">Valor global da proposta (Valor mensal do serviço multiplicado pelo número de meses do contrato).</t>
  </si>
  <si>
    <t xml:space="preserve">12 (doze) horas noturnas, de segunda a domingo, envolvendo 2 (dois) vigilantes em turnos de 12 (doze) horas por 36 (trinta e seis) horas.</t>
  </si>
  <si>
    <t xml:space="preserve">VIGILANTE NOTURNO - CPA PENTECOSTE</t>
  </si>
  <si>
    <t xml:space="preserve">Dados complementares para composição dos custos referente à mão-de-obra</t>
  </si>
  <si>
    <t xml:space="preserve">Vigilância 12 horas noturna</t>
  </si>
  <si>
    <t xml:space="preserve">5173-30</t>
  </si>
  <si>
    <t xml:space="preserve">Vigilante</t>
  </si>
  <si>
    <t xml:space="preserve">-</t>
  </si>
  <si>
    <t xml:space="preserve">Auxílio creche</t>
  </si>
  <si>
    <t xml:space="preserve">Incidência dos encargos do submódulo 2.2 sobre o Aviso Prévio Trabalhado</t>
  </si>
  <si>
    <t xml:space="preserve">Multa do FGTS sobre o Aviso Prévio Trabalhado</t>
  </si>
  <si>
    <t xml:space="preserve"> Ausências Legais</t>
  </si>
  <si>
    <t xml:space="preserve"> Licença-Paternidade</t>
  </si>
  <si>
    <t xml:space="preserve"> Ausência por acidente de trabalho
</t>
  </si>
  <si>
    <t xml:space="preserve"> Outras ausências (especificar)</t>
  </si>
  <si>
    <t xml:space="preserve">Substituto na cobertura de Intervalo para repouso ou alimentação</t>
  </si>
  <si>
    <t xml:space="preserve">       </t>
  </si>
  <si>
    <t xml:space="preserve">Valor Total por Posto</t>
  </si>
  <si>
    <t xml:space="preserve">12 (doze) horas diurnas, de segunda a domingo, envolvendo 2 (dois) vigilantes em turnos de 12 (doze) horas por 36 (trinta e seis) horas.</t>
  </si>
  <si>
    <t xml:space="preserve">VIGILANTE DIURNO</t>
  </si>
  <si>
    <t xml:space="preserve">FORTALEZA</t>
  </si>
  <si>
    <t xml:space="preserve">Vigilância 12 horas diurna</t>
  </si>
  <si>
    <t xml:space="preserve">Outros (intrajornada)</t>
  </si>
  <si>
    <t xml:space="preserve"> Férias</t>
  </si>
  <si>
    <t xml:space="preserve">Ausência por acidente de trabalho
</t>
  </si>
  <si>
    <t xml:space="preserve"> Afastamento Maternidade</t>
  </si>
  <si>
    <t xml:space="preserve"> Intervalo para repouso ou alimentação</t>
  </si>
  <si>
    <t xml:space="preserve"> Intrajornada</t>
  </si>
  <si>
    <t xml:space="preserve">VIGILANTE NOTURNO - FORTALEZA</t>
  </si>
  <si>
    <t xml:space="preserve">UNIVERSIDADE FEDERAL DO CARIRI PRÓ-REITORIA DE ADMINISTRAÇÃO
COORDENADORIA DE FISCALIZAÇÃO DE SERVIÇOS TERCEIRIZADOS</t>
  </si>
  <si>
    <t xml:space="preserve">VIGILANTE  ARMADO 12X36 - POR EMPREGADO </t>
  </si>
  <si>
    <t xml:space="preserve">Ordem</t>
  </si>
  <si>
    <t xml:space="preserve">Especificação (nome, tipo, embalagem etc.)</t>
  </si>
  <si>
    <t xml:space="preserve">Unidade Física</t>
  </si>
  <si>
    <t xml:space="preserve">Qtd.</t>
  </si>
  <si>
    <t xml:space="preserve">Valor total</t>
  </si>
  <si>
    <t xml:space="preserve">Taxa de Depreciação Anual</t>
  </si>
  <si>
    <t xml:space="preserve">Valor da
Depreciação Anual Unitário</t>
  </si>
  <si>
    <t xml:space="preserve">Valor total </t>
  </si>
  <si>
    <t xml:space="preserve">apito com cordão</t>
  </si>
  <si>
    <t xml:space="preserve">Unidade</t>
  </si>
  <si>
    <t xml:space="preserve">lanterna 3 pilhas</t>
  </si>
  <si>
    <t xml:space="preserve">revólver calibre 38 </t>
  </si>
  <si>
    <t xml:space="preserve">munições para revólver = 12</t>
  </si>
  <si>
    <t xml:space="preserve">Colete Balístico</t>
  </si>
  <si>
    <t xml:space="preserve">Porta Tonfa</t>
  </si>
  <si>
    <t xml:space="preserve">rádio transmissor </t>
  </si>
  <si>
    <t xml:space="preserve">Fiel para revólver</t>
  </si>
  <si>
    <t xml:space="preserve">Tonfa resistente, fibra plástica, 60 cm.</t>
  </si>
  <si>
    <t xml:space="preserve">Pilha para lanterna</t>
  </si>
  <si>
    <t xml:space="preserve">TOTAL ANUAL POR EMPREGADO</t>
  </si>
  <si>
    <t xml:space="preserve">TOTAL MENSAL POR EMPREGADO</t>
  </si>
  <si>
    <t xml:space="preserve">PLANILHA DE UNIFORMES</t>
  </si>
  <si>
    <t xml:space="preserve">CATEGORIA VIGILANTE NOTURNO E DIURNO</t>
  </si>
  <si>
    <t xml:space="preserve">Quantidade anual</t>
  </si>
  <si>
    <t xml:space="preserve">Valor uitário</t>
  </si>
  <si>
    <t xml:space="preserve">44 (quarenta e quatro) horas semanais diurnas, de segunda a sexta feira, envolvendo 1 (um ) vigilante.</t>
  </si>
  <si>
    <t xml:space="preserve">Camisa de tecido de algodão</t>
  </si>
  <si>
    <t xml:space="preserve">Calça em microfibra</t>
  </si>
  <si>
    <t xml:space="preserve">Cinto com coldre e baleiro</t>
  </si>
  <si>
    <t xml:space="preserve">Pares de meias</t>
  </si>
  <si>
    <t xml:space="preserve">Par</t>
  </si>
  <si>
    <t xml:space="preserve">Crachá de identificação , com foto, em pvc, com impressão colorida, contendo nome completo, identidade, cargo, função. Dimensões aproximadas: largura  54mm, altura 86mm.</t>
  </si>
  <si>
    <t xml:space="preserve">Pares de coturnos de couro, cano longo,  com solado de borracha e fechamento por cadarço, na cor preta.</t>
  </si>
  <si>
    <t xml:space="preserve">Quepe com emblema</t>
  </si>
  <si>
    <t xml:space="preserve">Distintivo tipo broche</t>
  </si>
  <si>
    <t xml:space="preserve">VALOR MENSAL</t>
  </si>
  <si>
    <t xml:space="preserve">VALOR ANUAL </t>
  </si>
  <si>
    <t xml:space="preserve">MEMORIAL DE CÁLCULO - COMPOSIÇÃO DOS CUSTOS</t>
  </si>
  <si>
    <t xml:space="preserve">MEMÓRIA DE CÁLCULO </t>
  </si>
  <si>
    <t xml:space="preserve">MÓDULO 1 - COMPOSIÇÃO DA REMUNERAÇÃO</t>
  </si>
  <si>
    <t xml:space="preserve">%</t>
  </si>
  <si>
    <t xml:space="preserve">Memória de Cálculo</t>
  </si>
  <si>
    <t xml:space="preserve">Fundamento Legal</t>
  </si>
  <si>
    <t xml:space="preserve">Salário </t>
  </si>
  <si>
    <t xml:space="preserve">Conforme pesquisa de valores em Convenções/Acordos Coletivos de Trabalho</t>
  </si>
  <si>
    <t xml:space="preserve"> [30% x Salário Base]</t>
  </si>
  <si>
    <t xml:space="preserve">Inc. XXIII do art. 7º da CF/88. Estimativa de percepção do adicional segundo Anexo 05 da NR 16 do MTE, redação dada pela Portaria Nº 1.565/2014. Conforme item 16.3 da NR 16 do MTE, será de competência da empresa apresentar laudo técnico para caracterização do adicional.</t>
  </si>
  <si>
    <t xml:space="preserve">([20% x {Salário Base / 220}] x 15 (proporcional de nº de dias úteis no ano)).Posto Servente, Supervisor e Coletor-  jornada  12x36.</t>
  </si>
  <si>
    <t xml:space="preserve">  Conforme CCT CE000056/2021.</t>
  </si>
  <si>
    <t xml:space="preserve">Adicional Hora noturna reduzida</t>
  </si>
  <si>
    <t xml:space="preserve">([{Salário Base / 220}] x 75%) x 8]*15 (proporcional de nº de dias úteis no ano)).</t>
  </si>
  <si>
    <t xml:space="preserve"> Conforme Anexo II Tabela Salarial 2021 da  CCT CE000056/2021. </t>
  </si>
  <si>
    <t xml:space="preserve">MÓDULO 2 - ENCARGOS, BENEFÍCIOS ANUAIS, MENSAIS E DIÁRIOS</t>
  </si>
  <si>
    <t xml:space="preserve">13º Salário, Férias e Adicional</t>
  </si>
  <si>
    <t xml:space="preserve">13º Salário</t>
  </si>
  <si>
    <t xml:space="preserve">[ 1 salário (13º) / 12 (nº de meses)]</t>
  </si>
  <si>
    <t xml:space="preserve">Art. 7º, VIII, CF/88</t>
  </si>
  <si>
    <t xml:space="preserve">Férias e Adicional de férias</t>
  </si>
  <si>
    <t xml:space="preserve">[Férias (1/12)/12 (nº de meses) + (1/3 x SB/12 (nº meses)]</t>
  </si>
  <si>
    <t xml:space="preserve">Art. 7º, XVII, CF/88</t>
  </si>
  <si>
    <t xml:space="preserve">[ 20% x (Total módulo 1 + Total submódulo 2.1) ]</t>
  </si>
  <si>
    <t xml:space="preserve">Art. 22, inc. I, da Lei nº 8.212/91</t>
  </si>
  <si>
    <t xml:space="preserve">[ 2,50% x (Total módulo 1 + Total submódulo 2.1) ]</t>
  </si>
  <si>
    <t xml:space="preserve">A prestadora de serviços contribui com 2,5%, por
determinação do art. 15, da Lei nº 9.424/96; do art. 2º do Decreto nº 3.142/99; e art. 212, § 5º da CF.</t>
  </si>
  <si>
    <t xml:space="preserve">SAT - GIL/RAT</t>
  </si>
  <si>
    <t xml:space="preserve">[ (Aliquota (%)) x (Total módulo 1 + Total submódulo 2.1) ]; (2%*1)*100</t>
  </si>
  <si>
    <t xml:space="preserve">Segundo a classificação do nível de
risco dos serviços, o prêmio pode ser de 1%, 2% ou 3%, é o que preceitua o artigo 22, inciso II, da Lei nº 8.212/91 + Fator Acidentário de Prevenção (0,5% a 2,0%) Variação de 0,5% a 6,0%. A ser confirmado pela contratada, conforme respectivo FAP original.</t>
  </si>
  <si>
    <t xml:space="preserve">[ 1,50% x (Total módulo 1 + Total submódulo 2.1) ]</t>
  </si>
  <si>
    <t xml:space="preserve">Por força do artigo 30 da Lei nº 8.036/90, a contratada fica obrigada a contribuir com 1,5% para manutenção desses sistemas.</t>
  </si>
  <si>
    <t xml:space="preserve">[ 1% x (Total módulo 1 + Total submódulo 2.1) ]</t>
  </si>
  <si>
    <t xml:space="preserve">Decreto nº 2.318/86, (art. 4º decreto 8621/46 ou art. 36, decreto 49121-b/60)</t>
  </si>
  <si>
    <t xml:space="preserve">[ 0,60% x (Total módulo 1 + Total submódulo 2.1) ]</t>
  </si>
  <si>
    <t xml:space="preserve">Art. 8º, Lei nº 8.029/90 e Lei nº 8.154/90</t>
  </si>
  <si>
    <t xml:space="preserve">[ 0,20% x (Total módulo 1 + Total submódulo 2.1) ]</t>
  </si>
  <si>
    <t xml:space="preserve">Lei nº 7.787/89 e DL nº 1.146/70, (§4º, art. 6º, lei 2613/55)</t>
  </si>
  <si>
    <t xml:space="preserve">[ 8% x (Total módulo 1 + Total submódulo 2.1) ]</t>
  </si>
  <si>
    <t xml:space="preserve">Art. 15 da lei nº 8.030/90 e art. 7º, inc. III,  da CF/88.</t>
  </si>
  <si>
    <t xml:space="preserve">Referência</t>
  </si>
  <si>
    <t xml:space="preserve">[(valor da passagem na região - Viametro) x 2 (passagens diárias) x  22 (média de dias úteis no ano de 2020)] - [6% x SB]; [3% x SB] na escalas em regime 12x36h, 15 (média de dias conforme regime - 365/12/2).</t>
  </si>
  <si>
    <t xml:space="preserve">Dec. Nº 95.247/87 c/c Lei 7.619/87 e Lei 7.418/85.</t>
  </si>
  <si>
    <t xml:space="preserve">Auxílio Alimentação</t>
  </si>
  <si>
    <t xml:space="preserve">[(Valor do Auxílio x 15 (média de dias úteis no ano de 2021)] - [15% x (Auxílio x 15)]; ou 7 dias da semana x (365 dias no ano / 12 meses) / 2, para postos com regime 12 x 36h.</t>
  </si>
  <si>
    <t xml:space="preserve">Conforme sindicato da categoria</t>
  </si>
  <si>
    <t xml:space="preserve">Auxílio Saúde</t>
  </si>
  <si>
    <t xml:space="preserve">Seguro de vida</t>
  </si>
  <si>
    <t xml:space="preserve">Conforme planilha</t>
  </si>
  <si>
    <t xml:space="preserve">Valor do Auxílio Funeral = (3 x Pisos da Categoria x perc. Ocorrência da empresa / 12 meses de contrato)</t>
  </si>
  <si>
    <t xml:space="preserve">Média dos valores apurados constantes de Estatísticas Internas DA EMPRESA, com base em contratos firmados junto à Administração Pública. </t>
  </si>
  <si>
    <t xml:space="preserve">Auxílio Creche</t>
  </si>
  <si>
    <t xml:space="preserve">Intervalo Intrajornada </t>
  </si>
  <si>
    <t xml:space="preserve">SOMA(Salário+Adicionais)/220*1,75*15</t>
  </si>
  <si>
    <t xml:space="preserve">MÓDULO 3 - PROVISÃO PARA RESCISÃO</t>
  </si>
  <si>
    <t xml:space="preserve">(1/12)*5% x [Remuneração]</t>
  </si>
  <si>
    <t xml:space="preserve">Art. 7º, inciso XXI, da CF/1988 e arts. 477, 487, §1º, e 491 da CLT;  Taxa de incidência, de acordo com Mapa Estatístico Interno do órgão com base nos contratos anteriores.</t>
  </si>
  <si>
    <t xml:space="preserve">[Alíquota (8% FGTS)] x [(item 3 A)]</t>
  </si>
  <si>
    <t xml:space="preserve">Súmula 305 TST</t>
  </si>
  <si>
    <t xml:space="preserve">Multa do FGTS e Contribuição Social sobre o Aviso Prévio Indenizado</t>
  </si>
  <si>
    <t xml:space="preserve">Base de cálculo: [FGTS] x [Percentual da Multa (40% FGTS + 10% Contribuição Social)] x [3%] + Incidência do submódulo 2.2 x M1. [8% x 50% x 10,52%]</t>
  </si>
  <si>
    <t xml:space="preserve">Art. 18, §1º, da Lei 8.036/1990 e art. 1º da LC nº 110/2001; Taxa de incidência, de acordo com Mapa Estatístico Interno do órgão com base nos contratos anteriores.</t>
  </si>
  <si>
    <t xml:space="preserve">(1,94% x Total M1)</t>
  </si>
  <si>
    <t xml:space="preserve">Acódão 1186/2017 - TCU - Plenário.</t>
  </si>
  <si>
    <t xml:space="preserve">Incidência dos encargos do submódulo 2.2 sobre o Aviso Pévio Trabalhado</t>
  </si>
  <si>
    <t xml:space="preserve">[Soma das alíquotas do submódulo 2.2] x [item 3.D] </t>
  </si>
  <si>
    <t xml:space="preserve">De acordo com Módulo 2.</t>
  </si>
  <si>
    <t xml:space="preserve">Multa do FGTS e Contribuição Social sobre o Aviso Prévio Trabalhado</t>
  </si>
  <si>
    <t xml:space="preserve">[(8% x 50%) x 89,47%]</t>
  </si>
  <si>
    <t xml:space="preserve">MÓDULO 4 - CUSTO DE REPOSIÇÃO DO PROFISSIONAL AUSENTE</t>
  </si>
  <si>
    <t xml:space="preserve">((M1+M2+M3)/30)*estimativa/12)</t>
  </si>
  <si>
    <t xml:space="preserve">Arts. 129 e 130, inc. I, da CLT.</t>
  </si>
  <si>
    <t xml:space="preserve">Taxas de incidência de acordo com estatísticas fornecidas pelo IBGE</t>
  </si>
  <si>
    <t xml:space="preserve">Licença Paternidade</t>
  </si>
  <si>
    <t xml:space="preserve">Taxas de incidência de acordo com estatísticas internas, com base em contratos anteriores.</t>
  </si>
  <si>
    <t xml:space="preserve">Ausência por Acidente de trabalho</t>
  </si>
  <si>
    <t xml:space="preserve">((M1+M2+M3)/15)*estimativa/12)</t>
  </si>
  <si>
    <t xml:space="preserve">Taxas de incidência de acordo com estatísticas da Secretaria de controle interno do STF.</t>
  </si>
  <si>
    <t xml:space="preserve"> §4º do art. 71 da CLT.</t>
  </si>
  <si>
    <t xml:space="preserve">MÓDULO 5 - INSUMOS DIVERSOS</t>
  </si>
  <si>
    <t xml:space="preserve">(Conforme o caso de cada Função) </t>
  </si>
  <si>
    <t xml:space="preserve">Tabela INSUMOS (anexa)</t>
  </si>
  <si>
    <t xml:space="preserve">Outros </t>
  </si>
  <si>
    <t xml:space="preserve">MÓDULO 6 - CUSTOS INDIRETOS, TRIBUTOS E LUCRO</t>
  </si>
  <si>
    <t xml:space="preserve">conforme planilha</t>
  </si>
  <si>
    <t xml:space="preserve">[(M1 + M2 + M3 + M4 + M5) x Percentual (%)]</t>
  </si>
  <si>
    <t xml:space="preserve">(Nota Técnica 001/2013 SCI - CJF)</t>
  </si>
  <si>
    <t xml:space="preserve">Tributos (c.1.2) (PIS)</t>
  </si>
  <si>
    <t xml:space="preserve">[Vr.total ] x [1,65/100]</t>
  </si>
  <si>
    <r>
      <rPr>
        <sz val="12"/>
        <color rgb="FF333333"/>
        <rFont val="Calibri"/>
        <family val="2"/>
        <charset val="1"/>
      </rPr>
      <t xml:space="preserve">Art. 239 da Constituição de 1988,</t>
    </r>
    <r>
      <rPr>
        <b val="true"/>
        <sz val="12"/>
        <color rgb="FF333333"/>
        <rFont val="Calibri"/>
        <family val="2"/>
        <charset val="1"/>
      </rPr>
      <t xml:space="preserve"> </t>
    </r>
    <r>
      <rPr>
        <sz val="12"/>
        <color rgb="FF333333"/>
        <rFont val="Calibri"/>
        <family val="2"/>
        <charset val="1"/>
      </rPr>
      <t xml:space="preserve">Leis Complementares 07 de 07 de setembro de 1970, e 08 de 03 de dezembro de 1970.</t>
    </r>
  </si>
  <si>
    <t xml:space="preserve">Tributos (c.1.3) (CONFINS)</t>
  </si>
  <si>
    <t xml:space="preserve">[Vr.Total] x [7,60/100]</t>
  </si>
  <si>
    <t xml:space="preserve">Art. 239 da Constituição de 1988, Leis Complementares 07 de 07 de setembro de 1970, e 08 de 03 de dezembro de 1970.</t>
  </si>
  <si>
    <t xml:space="preserve">Tributos (C.3) (ISS)</t>
  </si>
  <si>
    <r>
      <rPr>
        <sz val="12"/>
        <color rgb="FF000000"/>
        <rFont val="Calibri"/>
        <family val="2"/>
        <charset val="1"/>
      </rPr>
      <t xml:space="preserve">(M1 + M2 + M3 + M4 + M5 + custos indiretos + lucro)*5,00% (</t>
    </r>
    <r>
      <rPr>
        <b val="true"/>
        <sz val="12"/>
        <color rgb="FF000000"/>
        <rFont val="Calibri"/>
        <family val="2"/>
        <charset val="1"/>
      </rPr>
      <t xml:space="preserve">ISS</t>
    </r>
    <r>
      <rPr>
        <sz val="12"/>
        <color rgb="FF000000"/>
        <rFont val="Calibri"/>
        <family val="2"/>
        <charset val="1"/>
      </rPr>
      <t xml:space="preserve">)/(1-14,25% (total de tributos)</t>
    </r>
  </si>
  <si>
    <t xml:space="preserve">LC 116/2003; Art. 156, inc. III, CF/88. Limite máximo utilizado para estimativa (5%), poderá ser alterado de acordo com a tributação do respectivo município.</t>
  </si>
  <si>
    <t xml:space="preserve">Nota 1* </t>
  </si>
  <si>
    <t xml:space="preserve">Memória de Cálculo para Equipamentos</t>
  </si>
  <si>
    <t xml:space="preserve">Custo por empregado =</t>
  </si>
  <si>
    <t xml:space="preserve">((Vlr Unitário a Depreciar / (Nº de Meses do Contrato x Tempo de vida útil)) / Nº de prestadores)</t>
  </si>
  <si>
    <t xml:space="preserve">Vlr Unitário Depreciado=</t>
  </si>
  <si>
    <t xml:space="preserve">(Vlr Unitário do equip. - ( Vlr Residual x Vlr Unitário do Equip).</t>
  </si>
</sst>
</file>

<file path=xl/styles.xml><?xml version="1.0" encoding="utf-8"?>
<styleSheet xmlns="http://schemas.openxmlformats.org/spreadsheetml/2006/main">
  <numFmts count="15">
    <numFmt numFmtId="164" formatCode="General"/>
    <numFmt numFmtId="165" formatCode="_-&quot;R$ &quot;* #,##0.00_-;&quot;-R$ &quot;* #,##0.00_-;_-&quot;R$ &quot;* \-??_-;_-@_-"/>
    <numFmt numFmtId="166" formatCode="_-&quot;R$&quot;* #,##0.00_-;&quot;-R$&quot;* #,##0.00_-;_-&quot;R$&quot;* \-??_-;_-@_-"/>
    <numFmt numFmtId="167" formatCode="_(* #,##0.00_);_(* \(#,##0.00\);_(* \-??_);_(@_)"/>
    <numFmt numFmtId="168" formatCode="_-* #,##0.00_-;\-* #,##0.00_-;_-* \-??_-;_-@_-"/>
    <numFmt numFmtId="169" formatCode="#,##0.00"/>
    <numFmt numFmtId="170" formatCode="0.00%"/>
    <numFmt numFmtId="171" formatCode="0.00"/>
    <numFmt numFmtId="172" formatCode="d/m/yyyy"/>
    <numFmt numFmtId="173" formatCode="0"/>
    <numFmt numFmtId="174" formatCode="0%"/>
    <numFmt numFmtId="175" formatCode="_-* #,##0.00_-;\-* #,##0.00_-;_-* \-???_-;_-@_-"/>
    <numFmt numFmtId="176" formatCode="0.0"/>
    <numFmt numFmtId="177" formatCode="0.000%"/>
    <numFmt numFmtId="178" formatCode="0.0000%"/>
  </numFmts>
  <fonts count="50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2"/>
      <color theme="1"/>
      <name val="Times New Roman"/>
      <family val="1"/>
      <charset val="1"/>
    </font>
    <font>
      <b val="true"/>
      <sz val="11"/>
      <color rgb="FF000000"/>
      <name val="Arial"/>
      <family val="2"/>
      <charset val="1"/>
    </font>
    <font>
      <b val="true"/>
      <sz val="11"/>
      <color theme="1"/>
      <name val="Calibri"/>
      <family val="2"/>
      <charset val="1"/>
    </font>
    <font>
      <u val="single"/>
      <sz val="11"/>
      <color theme="10"/>
      <name val="Calibri"/>
      <family val="2"/>
      <charset val="1"/>
    </font>
    <font>
      <b val="true"/>
      <sz val="10"/>
      <name val="Arial"/>
      <family val="2"/>
      <charset val="1"/>
    </font>
    <font>
      <sz val="11"/>
      <color rgb="FFFF0000"/>
      <name val="Calibri"/>
      <family val="2"/>
      <charset val="1"/>
    </font>
    <font>
      <b val="true"/>
      <sz val="10"/>
      <color theme="1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1"/>
      <name val="Times New Roman"/>
      <family val="1"/>
      <charset val="1"/>
    </font>
    <font>
      <b val="true"/>
      <sz val="12"/>
      <color theme="1"/>
      <name val="Times New Roman"/>
      <family val="1"/>
      <charset val="1"/>
    </font>
    <font>
      <sz val="9"/>
      <color theme="1"/>
      <name val="Arial"/>
      <family val="2"/>
      <charset val="1"/>
    </font>
    <font>
      <b val="true"/>
      <sz val="9"/>
      <name val="Arial"/>
      <family val="2"/>
      <charset val="1"/>
    </font>
    <font>
      <b val="true"/>
      <sz val="9"/>
      <color theme="1"/>
      <name val="Arial"/>
      <family val="2"/>
      <charset val="1"/>
    </font>
    <font>
      <sz val="9"/>
      <color rgb="FF000000"/>
      <name val="Arial"/>
      <family val="2"/>
      <charset val="1"/>
    </font>
    <font>
      <sz val="9"/>
      <color theme="0"/>
      <name val="Arial"/>
      <family val="2"/>
      <charset val="1"/>
    </font>
    <font>
      <sz val="9"/>
      <color theme="1"/>
      <name val="Times New Roman"/>
      <family val="1"/>
      <charset val="1"/>
    </font>
    <font>
      <sz val="9"/>
      <color theme="0"/>
      <name val="Times New Roman"/>
      <family val="1"/>
      <charset val="1"/>
    </font>
    <font>
      <b val="true"/>
      <sz val="9"/>
      <color theme="1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12"/>
      <color theme="0"/>
      <name val="Times New Roman"/>
      <family val="1"/>
      <charset val="1"/>
    </font>
    <font>
      <b val="true"/>
      <u val="single"/>
      <sz val="14"/>
      <name val="Verdana"/>
      <family val="2"/>
      <charset val="1"/>
    </font>
    <font>
      <sz val="8"/>
      <name val="Verdana"/>
      <family val="2"/>
      <charset val="1"/>
    </font>
    <font>
      <b val="true"/>
      <u val="single"/>
      <sz val="12"/>
      <name val="Verdana"/>
      <family val="2"/>
      <charset val="1"/>
    </font>
    <font>
      <b val="true"/>
      <sz val="11"/>
      <name val="Arial"/>
      <family val="2"/>
      <charset val="1"/>
    </font>
    <font>
      <b val="true"/>
      <sz val="11"/>
      <color rgb="FFFF0000"/>
      <name val="Arial"/>
      <family val="2"/>
      <charset val="1"/>
    </font>
    <font>
      <sz val="11"/>
      <color rgb="FFFF0000"/>
      <name val="Times New Roman"/>
      <family val="1"/>
      <charset val="1"/>
    </font>
    <font>
      <sz val="11"/>
      <color rgb="FFFF0000"/>
      <name val="Arial MT"/>
      <family val="0"/>
      <charset val="1"/>
    </font>
    <font>
      <sz val="11"/>
      <color rgb="FFFF0000"/>
      <name val="Calibri"/>
      <family val="1"/>
      <charset val="1"/>
    </font>
    <font>
      <sz val="18"/>
      <color theme="0"/>
      <name val="Times New Roman"/>
      <family val="1"/>
      <charset val="1"/>
    </font>
    <font>
      <b val="true"/>
      <sz val="10"/>
      <color rgb="FFFF0000"/>
      <name val="Times New Roman"/>
      <family val="1"/>
      <charset val="1"/>
    </font>
    <font>
      <sz val="12"/>
      <color rgb="FFFF0000"/>
      <name val="Times New Roman"/>
      <family val="1"/>
      <charset val="1"/>
    </font>
    <font>
      <b val="true"/>
      <sz val="12"/>
      <color rgb="FFFF0000"/>
      <name val="Times New Roman"/>
      <family val="1"/>
      <charset val="1"/>
    </font>
    <font>
      <sz val="12"/>
      <color theme="1"/>
      <name val="Calibri"/>
      <family val="2"/>
      <charset val="1"/>
    </font>
    <font>
      <b val="true"/>
      <u val="single"/>
      <sz val="12"/>
      <color rgb="FF000000"/>
      <name val="Calibri"/>
      <family val="2"/>
      <charset val="1"/>
    </font>
    <font>
      <b val="true"/>
      <sz val="12"/>
      <color rgb="FFFFFFFF"/>
      <name val="Calibri"/>
      <family val="2"/>
      <charset val="1"/>
    </font>
    <font>
      <i val="true"/>
      <sz val="11"/>
      <color rgb="FF7F7F7F"/>
      <name val="Calibri"/>
      <family val="2"/>
      <charset val="1"/>
    </font>
    <font>
      <b val="true"/>
      <sz val="12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sz val="12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333333"/>
      <name val="Calibri"/>
      <family val="2"/>
      <charset val="1"/>
    </font>
    <font>
      <b val="true"/>
      <sz val="12"/>
      <color rgb="FF333333"/>
      <name val="Calibri"/>
      <family val="2"/>
      <charset val="1"/>
    </font>
    <font>
      <sz val="12"/>
      <color rgb="FF222222"/>
      <name val="Calibri"/>
      <family val="2"/>
      <charset val="1"/>
    </font>
    <font>
      <b val="true"/>
      <sz val="12"/>
      <color rgb="FF00000A"/>
      <name val="Calibri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0"/>
        <bgColor rgb="FFDEEBF7"/>
      </patternFill>
    </fill>
    <fill>
      <patternFill patternType="solid">
        <fgColor theme="5"/>
        <bgColor rgb="FFFF8080"/>
      </patternFill>
    </fill>
    <fill>
      <patternFill patternType="solid">
        <fgColor theme="2"/>
        <bgColor rgb="FFDCE6F2"/>
      </patternFill>
    </fill>
    <fill>
      <patternFill patternType="solid">
        <fgColor theme="4" tint="-0.25"/>
        <bgColor rgb="FF0563C1"/>
      </patternFill>
    </fill>
    <fill>
      <patternFill patternType="solid">
        <fgColor theme="4" tint="0.3999"/>
        <bgColor rgb="FFB9CDE5"/>
      </patternFill>
    </fill>
    <fill>
      <patternFill patternType="solid">
        <fgColor theme="4" tint="0.7999"/>
        <bgColor rgb="FFDCE6F2"/>
      </patternFill>
    </fill>
    <fill>
      <patternFill patternType="solid">
        <fgColor rgb="FFFFFF00"/>
        <bgColor rgb="FFFFFF00"/>
      </patternFill>
    </fill>
    <fill>
      <patternFill patternType="solid">
        <fgColor rgb="FFD9D9D9"/>
        <bgColor rgb="FFDCE6F2"/>
      </patternFill>
    </fill>
    <fill>
      <patternFill patternType="solid">
        <fgColor rgb="FFBFBFBF"/>
        <bgColor rgb="FFB9CDE5"/>
      </patternFill>
    </fill>
    <fill>
      <patternFill patternType="solid">
        <fgColor theme="0" tint="-0.35"/>
        <bgColor rgb="FFBFBFBF"/>
      </patternFill>
    </fill>
    <fill>
      <patternFill patternType="solid">
        <fgColor rgb="FF0D0D0D"/>
        <bgColor rgb="FF00000A"/>
      </patternFill>
    </fill>
    <fill>
      <patternFill patternType="solid">
        <fgColor rgb="FF215968"/>
        <bgColor rgb="FF0563C1"/>
      </patternFill>
    </fill>
    <fill>
      <patternFill patternType="solid">
        <fgColor rgb="FFDCE6F2"/>
        <bgColor rgb="FFDEEBF7"/>
      </patternFill>
    </fill>
    <fill>
      <patternFill patternType="solid">
        <fgColor rgb="FFB9CDE5"/>
        <bgColor rgb="FFBFBFBF"/>
      </patternFill>
    </fill>
  </fills>
  <borders count="36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medium"/>
      <right style="medium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 style="medium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>
        <color rgb="FFD9D9D9"/>
      </left>
      <right style="medium">
        <color rgb="FFD9D9D9"/>
      </right>
      <top style="medium">
        <color rgb="FFD9D9D9"/>
      </top>
      <bottom style="medium">
        <color rgb="FFD9D9D9"/>
      </bottom>
      <diagonal/>
    </border>
    <border diagonalUp="false" diagonalDown="false">
      <left style="medium">
        <color rgb="FFD9D9D9"/>
      </left>
      <right style="medium">
        <color rgb="FFD9D9D9"/>
      </right>
      <top style="medium">
        <color rgb="FFD9D9D9"/>
      </top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medium">
        <color rgb="FFD9D9D9"/>
      </bottom>
      <diagonal/>
    </border>
    <border diagonalUp="false" diagonalDown="false">
      <left style="thin">
        <color rgb="FFFFFFFF"/>
      </left>
      <right style="thin">
        <color rgb="FFFFFFFF"/>
      </right>
      <top/>
      <bottom/>
      <diagonal/>
    </border>
    <border diagonalUp="false" diagonalDown="false">
      <left style="medium">
        <color rgb="FFBFBFBF"/>
      </left>
      <right style="medium">
        <color rgb="FFBFBFBF"/>
      </right>
      <top/>
      <bottom/>
      <diagonal/>
    </border>
    <border diagonalUp="false" diagonalDown="false">
      <left style="thin">
        <color rgb="FFFFFFFF"/>
      </left>
      <right style="thin">
        <color rgb="FFFFFFFF"/>
      </right>
      <top/>
      <bottom style="medium">
        <color rgb="FFBFBFBF"/>
      </bottom>
      <diagonal/>
    </border>
    <border diagonalUp="false" diagonalDown="false"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 diagonalUp="false" diagonalDown="false">
      <left style="thin"/>
      <right style="medium"/>
      <top style="thin"/>
      <bottom style="thin"/>
      <diagonal/>
    </border>
  </borders>
  <cellStyleXfs count="3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41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1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9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0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9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1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1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2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4" fontId="12" fillId="3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4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3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2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5" fillId="4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0" fillId="2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65" fontId="0" fillId="2" borderId="0" xfId="0" applyFont="false" applyBorder="false" applyAlignment="true" applyProtection="false">
      <alignment horizontal="left" vertical="bottom" textRotation="0" wrapText="true" indent="0" shrinkToFit="false"/>
      <protection locked="true" hidden="false"/>
    </xf>
    <xf numFmtId="170" fontId="11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7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2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8" fontId="0" fillId="2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1" fontId="1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2" fontId="1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8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9" fillId="2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9" fillId="2" borderId="1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19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16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1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1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1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8" fillId="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9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16" fillId="2" borderId="1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5" fontId="16" fillId="2" borderId="1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2" borderId="1" xfId="15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8" fontId="20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6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2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8" fontId="1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6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3" fontId="1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8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5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1" fillId="2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6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4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4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9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24" fillId="2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4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4" fillId="0" borderId="1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24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3" fillId="6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3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0" borderId="1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21" fillId="0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70" fontId="23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7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21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21" fillId="2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8" borderId="18" xfId="15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0" borderId="18" xfId="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70" fontId="21" fillId="0" borderId="18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21" fillId="0" borderId="18" xfId="1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9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21" fillId="0" borderId="0" xfId="19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70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3" fillId="0" borderId="1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21" fillId="2" borderId="1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1" fillId="2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2" borderId="18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1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2" borderId="1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1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1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21" fillId="0" borderId="18" xfId="15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21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24" fillId="0" borderId="11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21" fillId="8" borderId="18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29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9" fillId="8" borderId="21" xfId="0" applyFont="true" applyBorder="true" applyAlignment="true" applyProtection="false">
      <alignment horizontal="left" vertical="top" textRotation="0" wrapText="true" indent="7" shrinkToFit="false"/>
      <protection locked="true" hidden="false"/>
    </xf>
    <xf numFmtId="164" fontId="0" fillId="0" borderId="22" xfId="0" applyFont="fals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9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0" fillId="9" borderId="1" xfId="0" applyFont="true" applyBorder="true" applyAlignment="true" applyProtection="false">
      <alignment horizontal="left" vertical="center" textRotation="0" wrapText="true" indent="6" shrinkToFit="false"/>
      <protection locked="true" hidden="false"/>
    </xf>
    <xf numFmtId="164" fontId="30" fillId="9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9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0" fillId="9" borderId="10" xfId="0" applyFont="true" applyBorder="true" applyAlignment="true" applyProtection="false">
      <alignment horizontal="left" vertical="center" textRotation="0" wrapText="true" indent="1" shrinkToFit="false"/>
      <protection locked="true" hidden="false"/>
    </xf>
    <xf numFmtId="164" fontId="30" fillId="9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73" fontId="30" fillId="0" borderId="1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3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6" fontId="30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32" fillId="0" borderId="10" xfId="17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30" fillId="8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32" fillId="0" borderId="10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30" fillId="0" borderId="1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1" fontId="30" fillId="0" borderId="1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73" fontId="30" fillId="0" borderId="1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3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6" fontId="30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32" fillId="0" borderId="10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30" fillId="8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73" fontId="30" fillId="0" borderId="3" xfId="0" applyFont="true" applyBorder="true" applyAlignment="true" applyProtection="false">
      <alignment horizontal="left" vertical="top" textRotation="0" wrapText="false" indent="0" shrinkToFit="true"/>
      <protection locked="true" hidden="false"/>
    </xf>
    <xf numFmtId="164" fontId="11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6" fontId="30" fillId="0" borderId="3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32" fillId="0" borderId="23" xfId="17" applyFont="true" applyBorder="true" applyAlignment="true" applyProtection="true">
      <alignment horizontal="left" vertical="top" textRotation="0" wrapText="true" indent="0" shrinkToFit="false"/>
      <protection locked="true" hidden="false"/>
    </xf>
    <xf numFmtId="170" fontId="30" fillId="8" borderId="3" xfId="0" applyFont="true" applyBorder="true" applyAlignment="true" applyProtection="false">
      <alignment horizontal="center" vertical="top" textRotation="0" wrapText="false" indent="0" shrinkToFit="true"/>
      <protection locked="true" hidden="false"/>
    </xf>
    <xf numFmtId="166" fontId="32" fillId="0" borderId="23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30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30" fillId="0" borderId="1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30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76" fontId="3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6" fontId="32" fillId="0" borderId="1" xfId="17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0" fontId="30" fillId="8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6" fontId="32" fillId="0" borderId="1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6" fontId="30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30" fillId="0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32" fillId="0" borderId="1" xfId="17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33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32" fillId="0" borderId="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3" fontId="30" fillId="0" borderId="2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11" fillId="0" borderId="2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30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1" fontId="30" fillId="0" borderId="2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32" fillId="0" borderId="21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0" fillId="8" borderId="2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32" fillId="0" borderId="24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30" fillId="0" borderId="2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3" fontId="30" fillId="0" borderId="8" xfId="0" applyFont="true" applyBorder="true" applyAlignment="true" applyProtection="false">
      <alignment horizontal="left" vertical="center" textRotation="0" wrapText="false" indent="0" shrinkToFit="true"/>
      <protection locked="true" hidden="false"/>
    </xf>
    <xf numFmtId="164" fontId="11" fillId="0" borderId="2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6" fontId="30" fillId="0" borderId="2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6" fontId="32" fillId="0" borderId="8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32" fillId="0" borderId="8" xfId="17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30" fillId="0" borderId="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30" fillId="0" borderId="10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6" fontId="30" fillId="0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34" fillId="5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4" fillId="5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2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5" fillId="1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1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6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31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36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36" fillId="11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6" fillId="11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6" fillId="11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8" fontId="4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39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8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0" fillId="12" borderId="28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2" fillId="2" borderId="0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0" fillId="13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3" fillId="14" borderId="1" xfId="3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4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1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4" fontId="44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3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14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4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1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3" fillId="14" borderId="1" xfId="3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5" fillId="2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0" fontId="4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4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4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1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5" fontId="44" fillId="2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44" fillId="14" borderId="1" xfId="21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4" fillId="2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5" fillId="2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5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0" fillId="13" borderId="3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4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1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4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7" fontId="45" fillId="0" borderId="1" xfId="21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0" fillId="13" borderId="3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7" fontId="45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14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7" fontId="4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7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4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7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8" fontId="4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45" fillId="2" borderId="1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4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0" fontId="45" fillId="7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4" fillId="2" borderId="35" xfId="23" applyFont="true" applyBorder="true" applyAlignment="true" applyProtection="false">
      <alignment horizontal="justify" vertical="center" textRotation="0" wrapText="false" indent="0" shrinkToFit="false"/>
      <protection locked="true" hidden="false"/>
    </xf>
    <xf numFmtId="164" fontId="4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7" fontId="45" fillId="1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8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3" fillId="15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9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5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</cellXfs>
  <cellStyles count="1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1"/>
    <cellStyle name="Moeda 3" xfId="22"/>
    <cellStyle name="Normal 2" xfId="23"/>
    <cellStyle name="Vírgula 2" xfId="24"/>
    <cellStyle name="Vírgula 3" xfId="25"/>
    <cellStyle name="Vírgula 3 2" xfId="26"/>
    <cellStyle name="Vírgula 4" xfId="27"/>
    <cellStyle name="Vírgula 4 2" xfId="28"/>
    <cellStyle name="Vírgula 5" xfId="29"/>
    <cellStyle name="Vírgula 5 2" xfId="30"/>
    <cellStyle name="Vírgula 6" xfId="31"/>
    <cellStyle name="*unknown*" xfId="20" builtinId="8"/>
    <cellStyle name="Excel Built-in Explanatory Text" xfId="32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0A"/>
      <rgbColor rgb="FF808000"/>
      <rgbColor rgb="FF800080"/>
      <rgbColor rgb="FF008080"/>
      <rgbColor rgb="FFBFBFBF"/>
      <rgbColor rgb="FF7F7F7F"/>
      <rgbColor rgb="FF9999FF"/>
      <rgbColor rgb="FF993366"/>
      <rgbColor rgb="FFE7E6E6"/>
      <rgbColor rgb="FFDEEBF7"/>
      <rgbColor rgb="FF660066"/>
      <rgbColor rgb="FFFF8080"/>
      <rgbColor rgb="FF0563C1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D9D9D9"/>
      <rgbColor rgb="FFFFFF99"/>
      <rgbColor rgb="FF9DC3E6"/>
      <rgbColor rgb="FFFF99CC"/>
      <rgbColor rgb="FFCC99FF"/>
      <rgbColor rgb="FFFFC7CE"/>
      <rgbColor rgb="FF2E75B6"/>
      <rgbColor rgb="FF33CCCC"/>
      <rgbColor rgb="FF99CC00"/>
      <rgbColor rgb="FFFFCC00"/>
      <rgbColor rgb="FFFF9900"/>
      <rgbColor rgb="FFED7D31"/>
      <rgbColor rgb="FF666699"/>
      <rgbColor rgb="FFA6A6A6"/>
      <rgbColor rgb="FF215968"/>
      <rgbColor rgb="FF339966"/>
      <rgbColor rgb="FF0D0D0D"/>
      <rgbColor rgb="FF222222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<Relationship Id="rId14" Type="http://schemas.openxmlformats.org/officeDocument/2006/relationships/customXml" Target="../customXml/item1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44</xdr:row>
      <xdr:rowOff>61200</xdr:rowOff>
    </xdr:from>
    <xdr:to>
      <xdr:col>2</xdr:col>
      <xdr:colOff>614160</xdr:colOff>
      <xdr:row>50</xdr:row>
      <xdr:rowOff>36720</xdr:rowOff>
    </xdr:to>
    <xdr:pic>
      <xdr:nvPicPr>
        <xdr:cNvPr id="0" name="Imagem 2" descr=""/>
        <xdr:cNvPicPr/>
      </xdr:nvPicPr>
      <xdr:blipFill>
        <a:blip r:embed="rId1"/>
        <a:stretch/>
      </xdr:blipFill>
      <xdr:spPr>
        <a:xfrm>
          <a:off x="0" y="10677600"/>
          <a:ext cx="2984760" cy="111852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3:N43"/>
  <sheetViews>
    <sheetView showFormulas="false" showGridLines="true" showRowColHeaders="true" showZeros="true" rightToLeft="false" tabSelected="true" showOutlineSymbols="true" defaultGridColor="true" view="normal" topLeftCell="A22" colorId="64" zoomScale="100" zoomScaleNormal="100" zoomScalePageLayoutView="90" workbookViewId="0">
      <selection pane="topLeft" activeCell="D34" activeCellId="0" sqref="D34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1" width="7.18"/>
    <col collapsed="false" customWidth="true" hidden="false" outlineLevel="0" max="2" min="2" style="1" width="26.45"/>
    <col collapsed="false" customWidth="true" hidden="false" outlineLevel="0" max="3" min="3" style="1" width="20.45"/>
    <col collapsed="false" customWidth="true" hidden="false" outlineLevel="0" max="4" min="4" style="1" width="10.18"/>
    <col collapsed="false" customWidth="true" hidden="false" outlineLevel="0" max="5" min="5" style="1" width="17.45"/>
    <col collapsed="false" customWidth="true" hidden="false" outlineLevel="0" max="6" min="6" style="1" width="19.54"/>
    <col collapsed="false" customWidth="true" hidden="false" outlineLevel="0" max="7" min="7" style="1" width="25.45"/>
    <col collapsed="false" customWidth="true" hidden="false" outlineLevel="0" max="8" min="8" style="1" width="35.82"/>
    <col collapsed="false" customWidth="true" hidden="false" outlineLevel="0" max="9" min="9" style="1" width="19.54"/>
    <col collapsed="false" customWidth="false" hidden="false" outlineLevel="0" max="16384" min="10" style="1" width="9.18"/>
  </cols>
  <sheetData>
    <row r="3" customFormat="false" ht="15" hidden="false" customHeight="false" outlineLevel="0" collapsed="false">
      <c r="A3" s="2" t="s">
        <v>0</v>
      </c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</row>
    <row r="4" customFormat="false" ht="15" hidden="false" customHeight="false" outlineLevel="0" collapsed="false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customFormat="false" ht="15" hidden="false" customHeight="false" outlineLevel="0" collapsed="false">
      <c r="A5" s="5" t="s">
        <v>1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</row>
    <row r="6" customFormat="false" ht="15" hidden="false" customHeight="false" outlineLevel="0" collapsed="false">
      <c r="A6" s="5" t="s">
        <v>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customFormat="false" ht="15" hidden="false" customHeight="false" outlineLevel="0" collapsed="false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customFormat="false" ht="15" hidden="false" customHeight="false" outlineLevel="0" collapsed="false">
      <c r="A8" s="3" t="s">
        <v>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</row>
    <row r="9" customFormat="false" ht="15" hidden="false" customHeight="false" outlineLevel="0" collapsed="false">
      <c r="A9" s="6"/>
      <c r="B9" s="6"/>
      <c r="C9" s="6"/>
      <c r="D9" s="6"/>
      <c r="E9" s="4"/>
      <c r="F9" s="4"/>
      <c r="G9" s="4"/>
      <c r="H9" s="4"/>
      <c r="I9" s="4"/>
      <c r="J9" s="4"/>
      <c r="K9" s="4"/>
      <c r="L9" s="4"/>
      <c r="M9" s="4"/>
      <c r="N9" s="4"/>
    </row>
    <row r="10" customFormat="false" ht="15" hidden="false" customHeight="false" outlineLevel="0" collapsed="false">
      <c r="A10" s="4" t="s">
        <v>4</v>
      </c>
      <c r="B10" s="6"/>
      <c r="C10" s="6"/>
      <c r="D10" s="6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customFormat="false" ht="15" hidden="false" customHeight="false" outlineLevel="0" collapsed="false">
      <c r="A11" s="6" t="s">
        <v>5</v>
      </c>
      <c r="B11" s="6"/>
      <c r="C11" s="6"/>
      <c r="D11" s="6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customFormat="false" ht="15" hidden="false" customHeight="true" outlineLevel="0" collapsed="false">
      <c r="A12" s="7" t="s">
        <v>6</v>
      </c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8"/>
    </row>
    <row r="13" customFormat="false" ht="15" hidden="false" customHeight="false" outlineLevel="0" collapsed="false">
      <c r="A13" s="4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</row>
    <row r="14" customFormat="false" ht="15" hidden="false" customHeight="false" outlineLevel="0" collapsed="false">
      <c r="A14" s="6" t="s">
        <v>8</v>
      </c>
      <c r="B14" s="6"/>
      <c r="C14" s="6"/>
      <c r="D14" s="6"/>
      <c r="E14" s="8"/>
      <c r="F14" s="8"/>
      <c r="G14" s="8"/>
      <c r="H14" s="8"/>
      <c r="I14" s="8"/>
      <c r="J14" s="8"/>
      <c r="K14" s="8"/>
      <c r="L14" s="8"/>
      <c r="M14" s="8"/>
      <c r="N14" s="8"/>
    </row>
    <row r="15" customFormat="false" ht="15" hidden="false" customHeight="false" outlineLevel="0" collapsed="false">
      <c r="A15" s="10" t="s">
        <v>9</v>
      </c>
      <c r="B15" s="6"/>
      <c r="C15" s="6"/>
      <c r="D15" s="6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customFormat="false" ht="15" hidden="false" customHeight="false" outlineLevel="0" collapsed="false">
      <c r="A16" s="6" t="s">
        <v>10</v>
      </c>
      <c r="B16" s="6"/>
      <c r="C16" s="6"/>
      <c r="D16" s="6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customFormat="false" ht="15" hidden="false" customHeight="false" outlineLevel="0" collapsed="false">
      <c r="A17" s="11" t="s">
        <v>11</v>
      </c>
      <c r="B17" s="12"/>
      <c r="C17" s="12"/>
      <c r="D17" s="12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customFormat="false" ht="15" hidden="false" customHeight="false" outlineLevel="0" collapsed="false">
      <c r="A18" s="13"/>
      <c r="B18" s="14"/>
      <c r="C18" s="14"/>
      <c r="D18" s="14"/>
      <c r="E18" s="8"/>
      <c r="F18" s="8"/>
      <c r="G18" s="8"/>
      <c r="H18" s="8"/>
      <c r="I18" s="15"/>
      <c r="J18" s="15"/>
      <c r="K18" s="15"/>
      <c r="L18" s="15"/>
      <c r="M18" s="15"/>
      <c r="N18" s="15"/>
    </row>
    <row r="19" customFormat="false" ht="15" hidden="false" customHeight="false" outlineLevel="0" collapsed="false">
      <c r="A19" s="3" t="s">
        <v>12</v>
      </c>
      <c r="B19" s="4"/>
      <c r="C19" s="4"/>
      <c r="D19" s="4"/>
      <c r="E19" s="8"/>
      <c r="F19" s="8"/>
      <c r="G19" s="8"/>
      <c r="H19" s="8"/>
      <c r="I19" s="15"/>
      <c r="J19" s="16"/>
      <c r="K19" s="15"/>
      <c r="L19" s="15"/>
      <c r="M19" s="15"/>
      <c r="N19" s="15"/>
    </row>
    <row r="20" customFormat="false" ht="15" hidden="false" customHeight="false" outlineLevel="0" collapsed="false">
      <c r="A20" s="6" t="s">
        <v>13</v>
      </c>
      <c r="B20" s="6"/>
      <c r="C20" s="6"/>
      <c r="D20" s="6"/>
      <c r="E20" s="8"/>
      <c r="F20" s="8"/>
      <c r="G20" s="8"/>
      <c r="H20" s="8"/>
      <c r="I20" s="15"/>
      <c r="J20" s="16"/>
      <c r="K20" s="15"/>
      <c r="L20" s="16"/>
      <c r="M20" s="16"/>
      <c r="N20" s="15"/>
    </row>
    <row r="21" customFormat="false" ht="15" hidden="false" customHeight="false" outlineLevel="0" collapsed="false">
      <c r="A21" s="8"/>
      <c r="B21" s="17"/>
      <c r="C21" s="17"/>
      <c r="D21" s="8"/>
      <c r="E21" s="8"/>
      <c r="F21" s="8"/>
      <c r="G21" s="8"/>
      <c r="H21" s="8"/>
      <c r="I21" s="15"/>
      <c r="J21" s="15"/>
      <c r="K21" s="15"/>
      <c r="L21" s="16"/>
      <c r="M21" s="16"/>
      <c r="N21" s="15"/>
    </row>
    <row r="22" customFormat="false" ht="68.25" hidden="false" customHeight="true" outlineLevel="0" collapsed="false">
      <c r="A22" s="18" t="s">
        <v>14</v>
      </c>
      <c r="B22" s="18"/>
      <c r="C22" s="18"/>
      <c r="D22" s="18"/>
      <c r="E22" s="18"/>
      <c r="F22" s="18"/>
      <c r="G22" s="19"/>
      <c r="H22" s="19"/>
      <c r="I22" s="15"/>
      <c r="J22" s="15"/>
      <c r="K22" s="15"/>
      <c r="L22" s="16"/>
      <c r="M22" s="16"/>
      <c r="N22" s="15"/>
    </row>
    <row r="23" customFormat="false" ht="15" hidden="false" customHeight="false" outlineLevel="0" collapsed="false">
      <c r="A23" s="20"/>
      <c r="B23" s="20"/>
      <c r="C23" s="20"/>
      <c r="D23" s="20"/>
      <c r="E23" s="20"/>
      <c r="F23" s="20"/>
      <c r="G23" s="20"/>
      <c r="H23" s="20"/>
      <c r="I23" s="15"/>
      <c r="J23" s="15"/>
      <c r="K23" s="15"/>
      <c r="L23" s="16"/>
      <c r="M23" s="16"/>
      <c r="N23" s="15"/>
    </row>
    <row r="24" customFormat="false" ht="15.75" hidden="false" customHeight="true" outlineLevel="0" collapsed="false">
      <c r="A24" s="21" t="s">
        <v>15</v>
      </c>
      <c r="B24" s="21" t="s">
        <v>16</v>
      </c>
      <c r="C24" s="21" t="s">
        <v>17</v>
      </c>
      <c r="D24" s="21" t="s">
        <v>18</v>
      </c>
      <c r="E24" s="21" t="s">
        <v>19</v>
      </c>
      <c r="F24" s="21" t="s">
        <v>20</v>
      </c>
      <c r="G24" s="20"/>
      <c r="H24" s="20"/>
      <c r="I24" s="15"/>
      <c r="J24" s="15"/>
      <c r="K24" s="15"/>
      <c r="L24" s="16"/>
      <c r="M24" s="16"/>
      <c r="N24" s="15"/>
    </row>
    <row r="25" customFormat="false" ht="21" hidden="false" customHeight="true" outlineLevel="0" collapsed="false">
      <c r="A25" s="21"/>
      <c r="B25" s="21"/>
      <c r="C25" s="21"/>
      <c r="D25" s="21"/>
      <c r="E25" s="21"/>
      <c r="F25" s="21"/>
      <c r="G25" s="20"/>
      <c r="H25" s="20"/>
      <c r="I25" s="15"/>
      <c r="J25" s="15"/>
      <c r="K25" s="15"/>
      <c r="L25" s="16"/>
      <c r="M25" s="16"/>
      <c r="N25" s="15"/>
    </row>
    <row r="26" customFormat="false" ht="25.35" hidden="false" customHeight="false" outlineLevel="0" collapsed="false">
      <c r="A26" s="22" t="n">
        <v>1</v>
      </c>
      <c r="B26" s="23" t="s">
        <v>21</v>
      </c>
      <c r="C26" s="24" t="n">
        <f aca="false">'Apoio I'!D143</f>
        <v>5769.63900022388</v>
      </c>
      <c r="D26" s="25" t="n">
        <v>16</v>
      </c>
      <c r="E26" s="26" t="n">
        <f aca="false">C26*D26</f>
        <v>92314.224003582</v>
      </c>
      <c r="F26" s="26" t="n">
        <f aca="false">E26*6</f>
        <v>553885.344021492</v>
      </c>
      <c r="G26" s="20"/>
      <c r="H26" s="20"/>
      <c r="I26" s="15"/>
      <c r="J26" s="15"/>
      <c r="K26" s="15"/>
      <c r="L26" s="16"/>
      <c r="M26" s="16"/>
      <c r="N26" s="15"/>
    </row>
    <row r="27" customFormat="false" ht="25.35" hidden="false" customHeight="false" outlineLevel="0" collapsed="false">
      <c r="A27" s="22" t="n">
        <v>2</v>
      </c>
      <c r="B27" s="23" t="s">
        <v>22</v>
      </c>
      <c r="C27" s="24" t="n">
        <f aca="false">'Apoio II'!D143</f>
        <v>9513.91341601683</v>
      </c>
      <c r="D27" s="25" t="n">
        <v>11</v>
      </c>
      <c r="E27" s="26" t="n">
        <f aca="false">C27*D27</f>
        <v>104653.047576185</v>
      </c>
      <c r="F27" s="26" t="n">
        <f aca="false">E27*6</f>
        <v>627918.285457111</v>
      </c>
      <c r="G27" s="20"/>
      <c r="H27" s="20"/>
      <c r="I27" s="15"/>
      <c r="J27" s="15"/>
      <c r="K27" s="15"/>
      <c r="L27" s="16"/>
      <c r="M27" s="16"/>
      <c r="N27" s="15"/>
    </row>
    <row r="28" customFormat="false" ht="15" hidden="false" customHeight="false" outlineLevel="0" collapsed="false">
      <c r="A28" s="22"/>
      <c r="B28" s="22"/>
      <c r="C28" s="22"/>
      <c r="D28" s="22"/>
      <c r="E28" s="22"/>
      <c r="F28" s="22"/>
      <c r="G28" s="20"/>
      <c r="H28" s="20"/>
      <c r="I28" s="15"/>
      <c r="J28" s="15"/>
      <c r="K28" s="15"/>
      <c r="L28" s="16"/>
      <c r="M28" s="16"/>
      <c r="N28" s="15"/>
    </row>
    <row r="29" customFormat="false" ht="15.75" hidden="false" customHeight="true" outlineLevel="0" collapsed="false">
      <c r="A29" s="27" t="s">
        <v>23</v>
      </c>
      <c r="B29" s="27"/>
      <c r="C29" s="27"/>
      <c r="D29" s="27"/>
      <c r="E29" s="27"/>
      <c r="F29" s="28" t="n">
        <f aca="false">E26+E27</f>
        <v>196967.271579767</v>
      </c>
      <c r="G29" s="20"/>
      <c r="H29" s="20"/>
      <c r="I29" s="15"/>
      <c r="J29" s="15"/>
      <c r="K29" s="15"/>
      <c r="L29" s="16"/>
      <c r="M29" s="16"/>
      <c r="N29" s="15"/>
    </row>
    <row r="30" customFormat="false" ht="15.75" hidden="false" customHeight="true" outlineLevel="0" collapsed="false">
      <c r="A30" s="27" t="s">
        <v>24</v>
      </c>
      <c r="B30" s="27"/>
      <c r="C30" s="27"/>
      <c r="D30" s="27"/>
      <c r="E30" s="27"/>
      <c r="F30" s="28" t="n">
        <f aca="false">F26+F27</f>
        <v>1181803.6294786</v>
      </c>
      <c r="G30" s="29"/>
      <c r="H30" s="20"/>
      <c r="I30" s="15"/>
      <c r="J30" s="15"/>
      <c r="K30" s="15"/>
      <c r="L30" s="16"/>
      <c r="M30" s="16"/>
      <c r="N30" s="15"/>
    </row>
    <row r="31" customFormat="false" ht="15" hidden="false" customHeight="false" outlineLevel="0" collapsed="false">
      <c r="A31" s="20"/>
      <c r="B31" s="20"/>
      <c r="C31" s="20"/>
      <c r="D31" s="20"/>
      <c r="E31" s="20"/>
      <c r="F31" s="20"/>
      <c r="G31" s="20"/>
      <c r="H31" s="20"/>
      <c r="I31" s="15"/>
      <c r="J31" s="15"/>
      <c r="K31" s="15"/>
      <c r="L31" s="16"/>
      <c r="M31" s="16"/>
      <c r="N31" s="15"/>
    </row>
    <row r="32" customFormat="false" ht="15" hidden="false" customHeight="false" outlineLevel="0" collapsed="false">
      <c r="A32" s="20"/>
      <c r="B32" s="20"/>
      <c r="C32" s="20"/>
      <c r="D32" s="20"/>
      <c r="E32" s="20"/>
      <c r="F32" s="30"/>
      <c r="G32" s="20"/>
      <c r="H32" s="20"/>
      <c r="I32" s="15"/>
      <c r="J32" s="15"/>
      <c r="K32" s="15"/>
      <c r="L32" s="16"/>
      <c r="M32" s="16"/>
      <c r="N32" s="15"/>
    </row>
    <row r="33" customFormat="false" ht="15" hidden="false" customHeight="false" outlineLevel="0" collapsed="false">
      <c r="A33" s="3" t="s">
        <v>25</v>
      </c>
      <c r="C33" s="17"/>
      <c r="D33" s="8"/>
      <c r="E33" s="8"/>
      <c r="F33" s="8"/>
      <c r="G33" s="8"/>
      <c r="H33" s="8"/>
      <c r="I33" s="15"/>
      <c r="J33" s="15"/>
      <c r="K33" s="31"/>
      <c r="L33" s="15"/>
      <c r="M33" s="15"/>
      <c r="N33" s="15"/>
    </row>
    <row r="34" customFormat="false" ht="15" hidden="false" customHeight="false" outlineLevel="0" collapsed="false">
      <c r="A34" s="32" t="s">
        <v>26</v>
      </c>
      <c r="B34" s="32"/>
      <c r="C34" s="33" t="n">
        <f aca="false">F29</f>
        <v>196967.271579767</v>
      </c>
      <c r="D34" s="34"/>
      <c r="E34" s="34"/>
      <c r="F34" s="34"/>
      <c r="G34" s="8"/>
      <c r="H34" s="8"/>
      <c r="I34" s="15"/>
      <c r="J34" s="15"/>
      <c r="K34" s="31"/>
      <c r="L34" s="15"/>
      <c r="M34" s="15"/>
      <c r="N34" s="15"/>
    </row>
    <row r="36" customFormat="false" ht="15" hidden="false" customHeight="false" outlineLevel="0" collapsed="false">
      <c r="A36" s="32" t="s">
        <v>27</v>
      </c>
      <c r="B36" s="32"/>
      <c r="C36" s="33" t="n">
        <f aca="false">F30</f>
        <v>1181803.6294786</v>
      </c>
      <c r="D36" s="35"/>
      <c r="E36" s="35"/>
      <c r="F36" s="35"/>
    </row>
    <row r="37" customFormat="false" ht="15" hidden="false" customHeight="false" outlineLevel="0" collapsed="false">
      <c r="A37" s="36"/>
      <c r="B37" s="36"/>
      <c r="C37" s="36"/>
      <c r="D37" s="36"/>
      <c r="E37" s="36"/>
    </row>
    <row r="39" customFormat="false" ht="92.25" hidden="false" customHeight="true" outlineLevel="0" collapsed="false">
      <c r="A39" s="7" t="s">
        <v>28</v>
      </c>
      <c r="B39" s="7"/>
      <c r="C39" s="7"/>
      <c r="D39" s="7"/>
      <c r="E39" s="7"/>
      <c r="F39" s="7"/>
      <c r="G39" s="19"/>
      <c r="H39" s="19"/>
    </row>
    <row r="40" customFormat="false" ht="35.25" hidden="false" customHeight="true" outlineLevel="0" collapsed="false">
      <c r="A40" s="37"/>
      <c r="B40" s="37"/>
      <c r="C40" s="37"/>
      <c r="D40" s="37"/>
      <c r="E40" s="37"/>
      <c r="F40" s="37"/>
      <c r="G40" s="19"/>
      <c r="H40" s="19"/>
    </row>
    <row r="41" customFormat="false" ht="11.25" hidden="false" customHeight="true" outlineLevel="0" collapsed="false">
      <c r="A41" s="4"/>
      <c r="B41" s="4"/>
      <c r="C41" s="4"/>
      <c r="D41" s="4"/>
      <c r="E41" s="4"/>
      <c r="F41" s="38"/>
      <c r="G41" s="38"/>
    </row>
    <row r="42" customFormat="false" ht="15" hidden="false" customHeight="false" outlineLevel="0" collapsed="false">
      <c r="A42" s="4"/>
      <c r="B42" s="4"/>
      <c r="C42" s="4"/>
      <c r="D42" s="4"/>
      <c r="E42" s="4"/>
      <c r="F42" s="38"/>
      <c r="G42" s="38"/>
    </row>
    <row r="43" customFormat="false" ht="15" hidden="false" customHeight="false" outlineLevel="0" collapsed="false">
      <c r="A43" s="4" t="s">
        <v>29</v>
      </c>
    </row>
  </sheetData>
  <mergeCells count="19">
    <mergeCell ref="A3:F3"/>
    <mergeCell ref="A12:D12"/>
    <mergeCell ref="A22:F22"/>
    <mergeCell ref="A24:A25"/>
    <mergeCell ref="B24:B25"/>
    <mergeCell ref="C24:C25"/>
    <mergeCell ref="D24:D25"/>
    <mergeCell ref="E24:E25"/>
    <mergeCell ref="F24:F25"/>
    <mergeCell ref="A28:F28"/>
    <mergeCell ref="A29:E29"/>
    <mergeCell ref="A30:E30"/>
    <mergeCell ref="A34:B34"/>
    <mergeCell ref="D34:F34"/>
    <mergeCell ref="A36:B36"/>
    <mergeCell ref="D36:F36"/>
    <mergeCell ref="A37:E37"/>
    <mergeCell ref="A39:F39"/>
    <mergeCell ref="A40:F40"/>
  </mergeCells>
  <conditionalFormatting sqref="B27">
    <cfRule type="duplicateValues" priority="2" aboveAverage="0" equalAverage="0" bottom="0" percent="0" rank="0" text="" dxfId="0"/>
  </conditionalFormatting>
  <conditionalFormatting sqref="A24:A25">
    <cfRule type="duplicateValues" priority="3" aboveAverage="0" equalAverage="0" bottom="0" percent="0" rank="0" text="" dxfId="1"/>
  </conditionalFormatting>
  <conditionalFormatting sqref="A29:A30 B24:B25 B26:C26">
    <cfRule type="duplicateValues" priority="4" aboveAverage="0" equalAverage="0" bottom="0" percent="0" rank="0" text="" dxfId="2"/>
  </conditionalFormatting>
  <conditionalFormatting sqref="C27">
    <cfRule type="duplicateValues" priority="5" aboveAverage="0" equalAverage="0" bottom="0" percent="0" rank="0" text="" dxfId="3"/>
  </conditionalFormatting>
  <printOptions headings="false" gridLines="false" gridLinesSet="true" horizontalCentered="false" verticalCentered="false"/>
  <pageMargins left="0.511805555555556" right="0.511805555555556" top="1.09722222222222" bottom="0.557638888888889" header="0.209722222222222" footer="0.170138888888889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54"/>
  <sheetViews>
    <sheetView showFormulas="false" showGridLines="false" showRowColHeaders="true" showZeros="true" rightToLeft="false" tabSelected="false" showOutlineSymbols="true" defaultGridColor="true" view="normal" topLeftCell="B13" colorId="64" zoomScale="80" zoomScaleNormal="80" zoomScalePageLayoutView="100" workbookViewId="0">
      <selection pane="topLeft" activeCell="D32" activeCellId="0" sqref="D32"/>
    </sheetView>
  </sheetViews>
  <sheetFormatPr defaultColWidth="9.18359375" defaultRowHeight="11.25" customHeight="true" zeroHeight="false" outlineLevelRow="0" outlineLevelCol="0"/>
  <cols>
    <col collapsed="false" customWidth="true" hidden="false" outlineLevel="0" max="1" min="1" style="39" width="9.54"/>
    <col collapsed="false" customWidth="true" hidden="false" outlineLevel="0" max="2" min="2" style="40" width="32.54"/>
    <col collapsed="false" customWidth="true" hidden="false" outlineLevel="0" max="3" min="3" style="40" width="34.73"/>
    <col collapsed="false" customWidth="true" hidden="false" outlineLevel="0" max="4" min="4" style="39" width="23"/>
    <col collapsed="false" customWidth="true" hidden="false" outlineLevel="0" max="5" min="5" style="40" width="11.27"/>
    <col collapsed="false" customWidth="true" hidden="false" outlineLevel="0" max="6" min="6" style="40" width="10.73"/>
    <col collapsed="false" customWidth="true" hidden="false" outlineLevel="0" max="7" min="7" style="40" width="13.82"/>
    <col collapsed="false" customWidth="true" hidden="false" outlineLevel="0" max="8" min="8" style="40" width="9.45"/>
    <col collapsed="false" customWidth="false" hidden="false" outlineLevel="0" max="16384" min="9" style="40" width="9.18"/>
  </cols>
  <sheetData>
    <row r="1" customFormat="false" ht="39.75" hidden="false" customHeight="true" outlineLevel="0" collapsed="false">
      <c r="A1" s="41" t="s">
        <v>30</v>
      </c>
      <c r="B1" s="41"/>
      <c r="C1" s="41"/>
      <c r="D1" s="41"/>
      <c r="E1" s="41"/>
    </row>
    <row r="2" customFormat="false" ht="11.25" hidden="false" customHeight="false" outlineLevel="0" collapsed="false">
      <c r="A2" s="42"/>
      <c r="B2" s="42"/>
      <c r="C2" s="42"/>
      <c r="D2" s="42"/>
      <c r="E2" s="42"/>
    </row>
    <row r="3" customFormat="false" ht="11.25" hidden="false" customHeight="false" outlineLevel="0" collapsed="false">
      <c r="A3" s="43" t="s">
        <v>31</v>
      </c>
      <c r="B3" s="43"/>
      <c r="C3" s="43"/>
      <c r="D3" s="43"/>
      <c r="E3" s="43"/>
    </row>
    <row r="4" customFormat="false" ht="11.25" hidden="false" customHeight="false" outlineLevel="0" collapsed="false">
      <c r="A4" s="43" t="s">
        <v>32</v>
      </c>
      <c r="B4" s="43"/>
      <c r="C4" s="43"/>
      <c r="D4" s="43"/>
      <c r="E4" s="43"/>
    </row>
    <row r="6" customFormat="false" ht="11.25" hidden="false" customHeight="false" outlineLevel="0" collapsed="false">
      <c r="A6" s="44" t="s">
        <v>33</v>
      </c>
      <c r="B6" s="44" t="s">
        <v>34</v>
      </c>
      <c r="C6" s="44"/>
      <c r="D6" s="44"/>
      <c r="E6" s="44"/>
    </row>
    <row r="7" customFormat="false" ht="24" hidden="false" customHeight="true" outlineLevel="0" collapsed="false">
      <c r="A7" s="45" t="n">
        <v>1</v>
      </c>
      <c r="B7" s="46" t="e">
        <f aca="false">proposta!#ref!</f>
        <v>#NAME?</v>
      </c>
      <c r="C7" s="46"/>
      <c r="D7" s="46"/>
      <c r="E7" s="46"/>
    </row>
    <row r="8" customFormat="false" ht="16.5" hidden="false" customHeight="true" outlineLevel="0" collapsed="false"/>
    <row r="9" customFormat="false" ht="11.25" hidden="false" customHeight="false" outlineLevel="0" collapsed="false">
      <c r="A9" s="47" t="s">
        <v>35</v>
      </c>
      <c r="B9" s="47"/>
      <c r="C9" s="47"/>
      <c r="D9" s="47"/>
      <c r="E9" s="47"/>
    </row>
    <row r="10" customFormat="false" ht="11.25" hidden="false" customHeight="false" outlineLevel="0" collapsed="false">
      <c r="D10" s="48"/>
    </row>
    <row r="11" customFormat="false" ht="11.25" hidden="false" customHeight="true" outlineLevel="0" collapsed="false">
      <c r="A11" s="49" t="s">
        <v>36</v>
      </c>
      <c r="B11" s="46" t="s">
        <v>37</v>
      </c>
      <c r="C11" s="46"/>
      <c r="D11" s="50" t="n">
        <v>44365</v>
      </c>
    </row>
    <row r="12" customFormat="false" ht="11.25" hidden="false" customHeight="true" outlineLevel="0" collapsed="false">
      <c r="A12" s="49" t="s">
        <v>38</v>
      </c>
      <c r="B12" s="46" t="s">
        <v>39</v>
      </c>
      <c r="C12" s="46"/>
      <c r="D12" s="51" t="s">
        <v>40</v>
      </c>
    </row>
    <row r="13" customFormat="false" ht="11.25" hidden="false" customHeight="true" outlineLevel="0" collapsed="false">
      <c r="A13" s="49" t="s">
        <v>41</v>
      </c>
      <c r="B13" s="46" t="s">
        <v>42</v>
      </c>
      <c r="C13" s="46"/>
      <c r="D13" s="51" t="n">
        <v>2021</v>
      </c>
    </row>
    <row r="14" customFormat="false" ht="11.25" hidden="false" customHeight="true" outlineLevel="0" collapsed="false">
      <c r="A14" s="49" t="s">
        <v>43</v>
      </c>
      <c r="B14" s="46" t="s">
        <v>44</v>
      </c>
      <c r="C14" s="46"/>
      <c r="D14" s="51" t="n">
        <v>12</v>
      </c>
    </row>
    <row r="15" customFormat="false" ht="16.5" hidden="false" customHeight="true" outlineLevel="0" collapsed="false"/>
    <row r="16" customFormat="false" ht="16.5" hidden="false" customHeight="true" outlineLevel="0" collapsed="false">
      <c r="A16" s="47" t="s">
        <v>45</v>
      </c>
      <c r="B16" s="47"/>
      <c r="C16" s="47"/>
      <c r="D16" s="47"/>
      <c r="E16" s="47"/>
    </row>
    <row r="17" customFormat="false" ht="16.5" hidden="false" customHeight="true" outlineLevel="0" collapsed="false"/>
    <row r="18" customFormat="false" ht="42" hidden="false" customHeight="true" outlineLevel="0" collapsed="false">
      <c r="A18" s="52" t="s">
        <v>46</v>
      </c>
      <c r="B18" s="53" t="s">
        <v>47</v>
      </c>
      <c r="C18" s="53"/>
      <c r="D18" s="52" t="s">
        <v>48</v>
      </c>
    </row>
    <row r="19" customFormat="false" ht="11.25" hidden="false" customHeight="false" outlineLevel="0" collapsed="false">
      <c r="A19" s="49" t="s">
        <v>34</v>
      </c>
      <c r="B19" s="49" t="n">
        <v>1</v>
      </c>
      <c r="C19" s="49"/>
      <c r="D19" s="51" t="e">
        <f aca="false">proposta!#ref!</f>
        <v>#NAME?</v>
      </c>
    </row>
    <row r="20" customFormat="false" ht="24" hidden="false" customHeight="true" outlineLevel="0" collapsed="false">
      <c r="A20" s="49" t="e">
        <f aca="false">B7</f>
        <v>#NAME?</v>
      </c>
      <c r="B20" s="49"/>
      <c r="C20" s="49"/>
      <c r="D20" s="49"/>
    </row>
    <row r="22" customFormat="false" ht="16.5" hidden="false" customHeight="true" outlineLevel="0" collapsed="false">
      <c r="A22" s="47" t="s">
        <v>49</v>
      </c>
      <c r="B22" s="47"/>
      <c r="C22" s="47"/>
      <c r="D22" s="47"/>
      <c r="E22" s="47"/>
    </row>
    <row r="24" customFormat="false" ht="11.25" hidden="false" customHeight="false" outlineLevel="0" collapsed="false">
      <c r="A24" s="47" t="s">
        <v>50</v>
      </c>
      <c r="B24" s="47"/>
      <c r="C24" s="47"/>
      <c r="D24" s="47"/>
      <c r="E24" s="47"/>
    </row>
    <row r="26" customFormat="false" ht="11.25" hidden="false" customHeight="false" outlineLevel="0" collapsed="false">
      <c r="A26" s="54" t="s">
        <v>51</v>
      </c>
      <c r="B26" s="54"/>
      <c r="C26" s="54"/>
      <c r="D26" s="54"/>
      <c r="E26" s="54"/>
    </row>
    <row r="27" customFormat="false" ht="11.25" hidden="false" customHeight="true" outlineLevel="0" collapsed="false">
      <c r="A27" s="55" t="s">
        <v>52</v>
      </c>
      <c r="B27" s="55"/>
      <c r="C27" s="55"/>
      <c r="D27" s="55"/>
      <c r="E27" s="55"/>
    </row>
    <row r="28" customFormat="false" ht="11.25" hidden="false" customHeight="true" outlineLevel="0" collapsed="false">
      <c r="A28" s="56" t="n">
        <v>1</v>
      </c>
      <c r="B28" s="57" t="s">
        <v>53</v>
      </c>
      <c r="C28" s="57"/>
      <c r="D28" s="56" t="e">
        <f aca="false">A20</f>
        <v>#NAME?</v>
      </c>
    </row>
    <row r="29" customFormat="false" ht="11.25" hidden="false" customHeight="true" outlineLevel="0" collapsed="false">
      <c r="A29" s="56" t="n">
        <v>2</v>
      </c>
      <c r="B29" s="57" t="s">
        <v>54</v>
      </c>
      <c r="C29" s="57"/>
      <c r="D29" s="56"/>
    </row>
    <row r="30" customFormat="false" ht="11.25" hidden="false" customHeight="true" outlineLevel="0" collapsed="false">
      <c r="A30" s="56" t="n">
        <v>3</v>
      </c>
      <c r="B30" s="57" t="s">
        <v>55</v>
      </c>
      <c r="C30" s="57"/>
      <c r="D30" s="58" t="n">
        <v>5808.038</v>
      </c>
    </row>
    <row r="31" customFormat="false" ht="11.25" hidden="false" customHeight="true" outlineLevel="0" collapsed="false">
      <c r="A31" s="56" t="n">
        <v>4</v>
      </c>
      <c r="B31" s="57" t="s">
        <v>56</v>
      </c>
      <c r="C31" s="57"/>
      <c r="D31" s="56" t="e">
        <f aca="false">D28</f>
        <v>#NAME?</v>
      </c>
    </row>
    <row r="32" customFormat="false" ht="11.25" hidden="false" customHeight="true" outlineLevel="0" collapsed="false">
      <c r="A32" s="56" t="n">
        <v>5</v>
      </c>
      <c r="B32" s="57" t="s">
        <v>57</v>
      </c>
      <c r="C32" s="57"/>
      <c r="D32" s="59" t="n">
        <v>44197</v>
      </c>
    </row>
    <row r="34" customFormat="false" ht="11.25" hidden="false" customHeight="false" outlineLevel="0" collapsed="false">
      <c r="A34" s="60" t="s">
        <v>58</v>
      </c>
      <c r="B34" s="60"/>
      <c r="C34" s="60"/>
      <c r="D34" s="60"/>
      <c r="E34" s="60"/>
    </row>
    <row r="36" customFormat="false" ht="11.25" hidden="false" customHeight="true" outlineLevel="0" collapsed="false">
      <c r="A36" s="52" t="n">
        <v>1</v>
      </c>
      <c r="B36" s="53" t="s">
        <v>59</v>
      </c>
      <c r="C36" s="53"/>
      <c r="D36" s="52" t="s">
        <v>60</v>
      </c>
    </row>
    <row r="37" customFormat="false" ht="16.5" hidden="false" customHeight="true" outlineLevel="0" collapsed="false">
      <c r="A37" s="49" t="s">
        <v>36</v>
      </c>
      <c r="B37" s="61" t="s">
        <v>61</v>
      </c>
      <c r="C37" s="61"/>
      <c r="D37" s="62" t="n">
        <f aca="false">D30</f>
        <v>5808.038</v>
      </c>
    </row>
    <row r="38" customFormat="false" ht="16.5" hidden="false" customHeight="true" outlineLevel="0" collapsed="false">
      <c r="A38" s="49" t="s">
        <v>38</v>
      </c>
      <c r="B38" s="61" t="s">
        <v>62</v>
      </c>
      <c r="C38" s="61"/>
      <c r="D38" s="62"/>
    </row>
    <row r="39" customFormat="false" ht="16.5" hidden="false" customHeight="true" outlineLevel="0" collapsed="false">
      <c r="A39" s="49" t="s">
        <v>41</v>
      </c>
      <c r="B39" s="61" t="s">
        <v>63</v>
      </c>
      <c r="C39" s="61"/>
      <c r="D39" s="62"/>
    </row>
    <row r="40" customFormat="false" ht="11.25" hidden="false" customHeight="true" outlineLevel="0" collapsed="false">
      <c r="A40" s="49" t="s">
        <v>43</v>
      </c>
      <c r="B40" s="61" t="s">
        <v>64</v>
      </c>
      <c r="C40" s="61"/>
      <c r="D40" s="62"/>
    </row>
    <row r="41" customFormat="false" ht="11.25" hidden="false" customHeight="true" outlineLevel="0" collapsed="false">
      <c r="A41" s="49" t="s">
        <v>65</v>
      </c>
      <c r="B41" s="61" t="s">
        <v>66</v>
      </c>
      <c r="C41" s="61"/>
      <c r="D41" s="62"/>
    </row>
    <row r="42" customFormat="false" ht="11.25" hidden="false" customHeight="true" outlineLevel="0" collapsed="false">
      <c r="A42" s="49" t="s">
        <v>67</v>
      </c>
      <c r="B42" s="61" t="s">
        <v>68</v>
      </c>
      <c r="C42" s="61"/>
      <c r="D42" s="62" t="n">
        <v>0</v>
      </c>
    </row>
    <row r="43" customFormat="false" ht="16.5" hidden="false" customHeight="true" outlineLevel="0" collapsed="false">
      <c r="A43" s="52" t="s">
        <v>69</v>
      </c>
      <c r="B43" s="52"/>
      <c r="C43" s="52"/>
      <c r="D43" s="62" t="n">
        <f aca="false">SUM(D37:D42)</f>
        <v>5808.038</v>
      </c>
    </row>
    <row r="45" customFormat="false" ht="11.25" hidden="false" customHeight="false" outlineLevel="0" collapsed="false">
      <c r="A45" s="63" t="s">
        <v>70</v>
      </c>
      <c r="B45" s="63"/>
      <c r="C45" s="63"/>
      <c r="D45" s="63"/>
      <c r="E45" s="63"/>
    </row>
    <row r="46" customFormat="false" ht="15.75" hidden="false" customHeight="true" outlineLevel="0" collapsed="false">
      <c r="A46" s="64" t="s">
        <v>71</v>
      </c>
      <c r="B46" s="64"/>
      <c r="C46" s="64"/>
      <c r="D46" s="64"/>
      <c r="E46" s="64"/>
      <c r="G46" s="65"/>
    </row>
    <row r="47" customFormat="false" ht="11.25" hidden="false" customHeight="true" outlineLevel="0" collapsed="false">
      <c r="A47" s="52" t="s">
        <v>72</v>
      </c>
      <c r="B47" s="53" t="s">
        <v>73</v>
      </c>
      <c r="C47" s="53"/>
      <c r="D47" s="52" t="s">
        <v>74</v>
      </c>
      <c r="E47" s="52" t="s">
        <v>60</v>
      </c>
    </row>
    <row r="48" customFormat="false" ht="16.5" hidden="false" customHeight="true" outlineLevel="0" collapsed="false">
      <c r="A48" s="49" t="s">
        <v>36</v>
      </c>
      <c r="B48" s="46" t="s">
        <v>75</v>
      </c>
      <c r="C48" s="46"/>
      <c r="D48" s="66" t="n">
        <v>0.0833</v>
      </c>
      <c r="E48" s="62" t="n">
        <f aca="false">D43*D48</f>
        <v>483.8095654</v>
      </c>
    </row>
    <row r="49" customFormat="false" ht="11.25" hidden="false" customHeight="true" outlineLevel="0" collapsed="false">
      <c r="A49" s="49" t="s">
        <v>38</v>
      </c>
      <c r="B49" s="46" t="s">
        <v>76</v>
      </c>
      <c r="C49" s="46"/>
      <c r="D49" s="66" t="n">
        <v>0.121</v>
      </c>
      <c r="E49" s="62" t="n">
        <f aca="false">D43*D49</f>
        <v>702.772598</v>
      </c>
    </row>
    <row r="50" customFormat="false" ht="16.5" hidden="false" customHeight="true" outlineLevel="0" collapsed="false">
      <c r="A50" s="52" t="s">
        <v>69</v>
      </c>
      <c r="B50" s="52"/>
      <c r="C50" s="52"/>
      <c r="D50" s="67" t="n">
        <f aca="false">D48+D49</f>
        <v>0.2043</v>
      </c>
      <c r="E50" s="62" t="n">
        <f aca="false">SUM(E48:E49)</f>
        <v>1186.5821634</v>
      </c>
    </row>
    <row r="52" customFormat="false" ht="32.25" hidden="false" customHeight="true" outlineLevel="0" collapsed="false">
      <c r="A52" s="52" t="s">
        <v>77</v>
      </c>
      <c r="B52" s="52"/>
      <c r="C52" s="52"/>
      <c r="D52" s="52"/>
      <c r="E52" s="52"/>
    </row>
    <row r="53" customFormat="false" ht="11.25" hidden="false" customHeight="true" outlineLevel="0" collapsed="false">
      <c r="A53" s="52" t="s">
        <v>78</v>
      </c>
      <c r="B53" s="53" t="s">
        <v>79</v>
      </c>
      <c r="C53" s="53"/>
      <c r="D53" s="52" t="s">
        <v>74</v>
      </c>
      <c r="E53" s="52" t="s">
        <v>60</v>
      </c>
    </row>
    <row r="54" customFormat="false" ht="16.5" hidden="false" customHeight="true" outlineLevel="0" collapsed="false">
      <c r="A54" s="49" t="s">
        <v>36</v>
      </c>
      <c r="B54" s="46" t="s">
        <v>80</v>
      </c>
      <c r="C54" s="46"/>
      <c r="D54" s="66" t="n">
        <v>0.2</v>
      </c>
      <c r="E54" s="68" t="n">
        <f aca="false">SUM(D$43+E$50)*D54</f>
        <v>1398.92403268</v>
      </c>
      <c r="F54" s="69"/>
      <c r="G54" s="69"/>
      <c r="H54" s="69"/>
      <c r="I54" s="69"/>
      <c r="J54" s="69"/>
      <c r="K54" s="69"/>
      <c r="L54" s="69"/>
      <c r="M54" s="69"/>
    </row>
    <row r="55" customFormat="false" ht="11.25" hidden="false" customHeight="true" outlineLevel="0" collapsed="false">
      <c r="A55" s="49" t="s">
        <v>38</v>
      </c>
      <c r="B55" s="46" t="s">
        <v>81</v>
      </c>
      <c r="C55" s="46"/>
      <c r="D55" s="66" t="n">
        <v>0.025</v>
      </c>
      <c r="E55" s="68" t="n">
        <f aca="false">SUM(D$43+E$50)*D55</f>
        <v>174.865504085</v>
      </c>
      <c r="F55" s="69"/>
      <c r="G55" s="69"/>
      <c r="H55" s="69"/>
      <c r="I55" s="69"/>
      <c r="J55" s="69"/>
      <c r="K55" s="69"/>
      <c r="L55" s="69"/>
      <c r="M55" s="69"/>
    </row>
    <row r="56" customFormat="false" ht="11.25" hidden="false" customHeight="true" outlineLevel="0" collapsed="false">
      <c r="A56" s="49" t="s">
        <v>41</v>
      </c>
      <c r="B56" s="46" t="s">
        <v>82</v>
      </c>
      <c r="C56" s="46"/>
      <c r="D56" s="66" t="n">
        <v>0.03</v>
      </c>
      <c r="E56" s="68" t="n">
        <f aca="false">SUM(D$43+E$50)*D56</f>
        <v>209.838604902</v>
      </c>
      <c r="F56" s="69"/>
      <c r="G56" s="69"/>
      <c r="H56" s="69"/>
      <c r="I56" s="69"/>
      <c r="J56" s="69"/>
      <c r="K56" s="69"/>
      <c r="L56" s="69"/>
      <c r="M56" s="69"/>
    </row>
    <row r="57" customFormat="false" ht="11.25" hidden="false" customHeight="true" outlineLevel="0" collapsed="false">
      <c r="A57" s="49" t="s">
        <v>43</v>
      </c>
      <c r="B57" s="46" t="s">
        <v>83</v>
      </c>
      <c r="C57" s="46"/>
      <c r="D57" s="66" t="n">
        <v>0.015</v>
      </c>
      <c r="E57" s="68" t="n">
        <f aca="false">SUM(D$43+E$50)*D57</f>
        <v>104.919302451</v>
      </c>
    </row>
    <row r="58" customFormat="false" ht="11.25" hidden="false" customHeight="true" outlineLevel="0" collapsed="false">
      <c r="A58" s="49" t="s">
        <v>65</v>
      </c>
      <c r="B58" s="46" t="s">
        <v>84</v>
      </c>
      <c r="C58" s="46"/>
      <c r="D58" s="66" t="n">
        <v>0.01</v>
      </c>
      <c r="E58" s="68" t="n">
        <f aca="false">SUM(D$43+E$50)*D58</f>
        <v>69.946201634</v>
      </c>
    </row>
    <row r="59" customFormat="false" ht="11.25" hidden="false" customHeight="true" outlineLevel="0" collapsed="false">
      <c r="A59" s="49" t="s">
        <v>85</v>
      </c>
      <c r="B59" s="46" t="s">
        <v>86</v>
      </c>
      <c r="C59" s="46"/>
      <c r="D59" s="66" t="n">
        <v>0.006</v>
      </c>
      <c r="E59" s="68" t="n">
        <f aca="false">SUM(D$43+E$50)*D59</f>
        <v>41.9677209804</v>
      </c>
    </row>
    <row r="60" customFormat="false" ht="11.25" hidden="false" customHeight="true" outlineLevel="0" collapsed="false">
      <c r="A60" s="49" t="s">
        <v>67</v>
      </c>
      <c r="B60" s="46" t="s">
        <v>87</v>
      </c>
      <c r="C60" s="46"/>
      <c r="D60" s="66" t="n">
        <v>0.002</v>
      </c>
      <c r="E60" s="68" t="n">
        <f aca="false">SUM(D$43+E$50)*D60</f>
        <v>13.9892403268</v>
      </c>
    </row>
    <row r="61" customFormat="false" ht="11.25" hidden="false" customHeight="true" outlineLevel="0" collapsed="false">
      <c r="A61" s="49" t="s">
        <v>88</v>
      </c>
      <c r="B61" s="46" t="s">
        <v>89</v>
      </c>
      <c r="C61" s="46"/>
      <c r="D61" s="66" t="n">
        <v>0.08</v>
      </c>
      <c r="E61" s="68" t="n">
        <f aca="false">SUM(D$43+E$50)*D61</f>
        <v>559.569613072</v>
      </c>
    </row>
    <row r="62" customFormat="false" ht="16.5" hidden="false" customHeight="true" outlineLevel="0" collapsed="false">
      <c r="A62" s="52" t="s">
        <v>90</v>
      </c>
      <c r="B62" s="52"/>
      <c r="C62" s="52"/>
      <c r="D62" s="67" t="n">
        <f aca="false">SUM(D54:D61)</f>
        <v>0.368</v>
      </c>
      <c r="E62" s="68" t="n">
        <f aca="false">SUM(E54:E61)</f>
        <v>2574.0202201312</v>
      </c>
    </row>
    <row r="64" customFormat="false" ht="11.25" hidden="false" customHeight="false" outlineLevel="0" collapsed="false">
      <c r="A64" s="44" t="s">
        <v>91</v>
      </c>
      <c r="B64" s="44"/>
      <c r="C64" s="44"/>
      <c r="D64" s="44"/>
      <c r="E64" s="44"/>
    </row>
    <row r="65" customFormat="false" ht="11.25" hidden="false" customHeight="true" outlineLevel="0" collapsed="false">
      <c r="A65" s="52" t="s">
        <v>92</v>
      </c>
      <c r="B65" s="53" t="s">
        <v>93</v>
      </c>
      <c r="C65" s="53"/>
      <c r="D65" s="52" t="s">
        <v>60</v>
      </c>
    </row>
    <row r="66" customFormat="false" ht="16.5" hidden="false" customHeight="true" outlineLevel="0" collapsed="false">
      <c r="A66" s="49" t="s">
        <v>36</v>
      </c>
      <c r="B66" s="46" t="s">
        <v>94</v>
      </c>
      <c r="C66" s="46"/>
      <c r="D66" s="62"/>
    </row>
    <row r="67" customFormat="false" ht="16.5" hidden="false" customHeight="true" outlineLevel="0" collapsed="false">
      <c r="A67" s="49" t="s">
        <v>38</v>
      </c>
      <c r="B67" s="46" t="s">
        <v>95</v>
      </c>
      <c r="C67" s="46"/>
      <c r="D67" s="62" t="n">
        <f aca="false">(22*21)</f>
        <v>462</v>
      </c>
      <c r="E67" s="70"/>
    </row>
    <row r="68" customFormat="false" ht="11.25" hidden="false" customHeight="true" outlineLevel="0" collapsed="false">
      <c r="A68" s="49" t="s">
        <v>41</v>
      </c>
      <c r="B68" s="46" t="s">
        <v>96</v>
      </c>
      <c r="C68" s="46"/>
      <c r="D68" s="62" t="n">
        <v>7</v>
      </c>
      <c r="E68" s="70"/>
    </row>
    <row r="69" customFormat="false" ht="11.25" hidden="false" customHeight="true" outlineLevel="0" collapsed="false">
      <c r="A69" s="49" t="s">
        <v>43</v>
      </c>
      <c r="B69" s="46" t="s">
        <v>97</v>
      </c>
      <c r="C69" s="46"/>
      <c r="D69" s="62" t="n">
        <v>80</v>
      </c>
    </row>
    <row r="70" customFormat="false" ht="11.25" hidden="false" customHeight="true" outlineLevel="0" collapsed="false">
      <c r="A70" s="49" t="s">
        <v>65</v>
      </c>
      <c r="B70" s="46" t="s">
        <v>98</v>
      </c>
      <c r="C70" s="46"/>
      <c r="D70" s="62" t="n">
        <v>36.95</v>
      </c>
    </row>
    <row r="71" customFormat="false" ht="16.5" hidden="false" customHeight="true" outlineLevel="0" collapsed="false">
      <c r="A71" s="52" t="s">
        <v>90</v>
      </c>
      <c r="B71" s="52"/>
      <c r="C71" s="52"/>
      <c r="D71" s="62" t="n">
        <f aca="false">SUM(D66:D70)</f>
        <v>585.95</v>
      </c>
    </row>
    <row r="73" customFormat="false" ht="11.25" hidden="false" customHeight="true" outlineLevel="0" collapsed="false">
      <c r="A73" s="71" t="s">
        <v>99</v>
      </c>
      <c r="B73" s="71"/>
      <c r="C73" s="71"/>
      <c r="D73" s="71"/>
      <c r="E73" s="71"/>
    </row>
    <row r="74" customFormat="false" ht="11.25" hidden="false" customHeight="true" outlineLevel="0" collapsed="false">
      <c r="A74" s="52" t="n">
        <v>2</v>
      </c>
      <c r="B74" s="53" t="s">
        <v>100</v>
      </c>
      <c r="C74" s="53"/>
      <c r="D74" s="52" t="s">
        <v>60</v>
      </c>
    </row>
    <row r="75" customFormat="false" ht="11.25" hidden="false" customHeight="true" outlineLevel="0" collapsed="false">
      <c r="A75" s="49" t="s">
        <v>72</v>
      </c>
      <c r="B75" s="46" t="s">
        <v>73</v>
      </c>
      <c r="C75" s="46"/>
      <c r="D75" s="68" t="n">
        <f aca="false">E50</f>
        <v>1186.5821634</v>
      </c>
    </row>
    <row r="76" customFormat="false" ht="11.25" hidden="false" customHeight="true" outlineLevel="0" collapsed="false">
      <c r="A76" s="49" t="s">
        <v>78</v>
      </c>
      <c r="B76" s="46" t="s">
        <v>79</v>
      </c>
      <c r="C76" s="46"/>
      <c r="D76" s="68" t="n">
        <f aca="false">E62</f>
        <v>2574.0202201312</v>
      </c>
    </row>
    <row r="77" customFormat="false" ht="16.5" hidden="false" customHeight="true" outlineLevel="0" collapsed="false">
      <c r="A77" s="49" t="s">
        <v>92</v>
      </c>
      <c r="B77" s="46" t="s">
        <v>93</v>
      </c>
      <c r="C77" s="46"/>
      <c r="D77" s="68" t="n">
        <f aca="false">D71</f>
        <v>585.95</v>
      </c>
    </row>
    <row r="78" customFormat="false" ht="16.5" hidden="false" customHeight="true" outlineLevel="0" collapsed="false">
      <c r="A78" s="52" t="s">
        <v>69</v>
      </c>
      <c r="B78" s="52"/>
      <c r="C78" s="52"/>
      <c r="D78" s="68" t="n">
        <f aca="false">SUM(D75:D77)</f>
        <v>4346.5523835312</v>
      </c>
    </row>
    <row r="79" customFormat="false" ht="11.25" hidden="false" customHeight="false" outlineLevel="0" collapsed="false">
      <c r="A79" s="72"/>
    </row>
    <row r="80" customFormat="false" ht="11.25" hidden="false" customHeight="false" outlineLevel="0" collapsed="false">
      <c r="A80" s="44" t="s">
        <v>101</v>
      </c>
      <c r="B80" s="44"/>
      <c r="C80" s="44"/>
      <c r="D80" s="44"/>
      <c r="E80" s="44"/>
    </row>
    <row r="81" customFormat="false" ht="11.25" hidden="false" customHeight="true" outlineLevel="0" collapsed="false">
      <c r="A81" s="52" t="n">
        <v>3</v>
      </c>
      <c r="B81" s="53" t="s">
        <v>102</v>
      </c>
      <c r="C81" s="53"/>
      <c r="D81" s="52" t="s">
        <v>74</v>
      </c>
      <c r="E81" s="52" t="s">
        <v>60</v>
      </c>
      <c r="F81" s="40" t="s">
        <v>103</v>
      </c>
    </row>
    <row r="82" customFormat="false" ht="11.25" hidden="false" customHeight="true" outlineLevel="0" collapsed="false">
      <c r="A82" s="49" t="s">
        <v>36</v>
      </c>
      <c r="B82" s="46" t="s">
        <v>104</v>
      </c>
      <c r="C82" s="46"/>
      <c r="D82" s="66" t="n">
        <f aca="false">0.05*(1/12)</f>
        <v>0.00416666666666667</v>
      </c>
      <c r="E82" s="68" t="n">
        <f aca="false">D$43*D82</f>
        <v>24.2001583333333</v>
      </c>
      <c r="G82" s="73" t="s">
        <v>105</v>
      </c>
    </row>
    <row r="83" customFormat="false" ht="11.25" hidden="false" customHeight="true" outlineLevel="0" collapsed="false">
      <c r="A83" s="49" t="s">
        <v>38</v>
      </c>
      <c r="B83" s="46" t="s">
        <v>106</v>
      </c>
      <c r="C83" s="46"/>
      <c r="D83" s="66" t="n">
        <f aca="false">D82*8%</f>
        <v>0.000333333333333333</v>
      </c>
      <c r="E83" s="68" t="n">
        <f aca="false">D$43*D83</f>
        <v>1.93601266666667</v>
      </c>
      <c r="G83" s="73" t="s">
        <v>107</v>
      </c>
    </row>
    <row r="84" customFormat="false" ht="11.25" hidden="false" customHeight="true" outlineLevel="0" collapsed="false">
      <c r="A84" s="49" t="s">
        <v>41</v>
      </c>
      <c r="B84" s="46" t="s">
        <v>108</v>
      </c>
      <c r="C84" s="46"/>
      <c r="D84" s="66" t="n">
        <v>0.0042</v>
      </c>
      <c r="E84" s="68" t="n">
        <f aca="false">D$43*D84</f>
        <v>24.3937596</v>
      </c>
      <c r="G84" s="73" t="s">
        <v>109</v>
      </c>
    </row>
    <row r="85" customFormat="false" ht="11.25" hidden="false" customHeight="true" outlineLevel="0" collapsed="false">
      <c r="A85" s="49" t="s">
        <v>43</v>
      </c>
      <c r="B85" s="46" t="s">
        <v>110</v>
      </c>
      <c r="C85" s="46"/>
      <c r="D85" s="66" t="n">
        <f aca="false">((1/30)*7)/12</f>
        <v>0.0194444444444444</v>
      </c>
      <c r="E85" s="68" t="n">
        <f aca="false">D$43*D85</f>
        <v>112.934072222222</v>
      </c>
      <c r="G85" s="73" t="s">
        <v>111</v>
      </c>
    </row>
    <row r="86" customFormat="false" ht="11.25" hidden="false" customHeight="true" outlineLevel="0" collapsed="false">
      <c r="A86" s="49" t="s">
        <v>65</v>
      </c>
      <c r="B86" s="46" t="s">
        <v>112</v>
      </c>
      <c r="C86" s="46"/>
      <c r="D86" s="66" t="n">
        <f aca="false">D85*D62</f>
        <v>0.00715555555555556</v>
      </c>
      <c r="E86" s="68" t="n">
        <f aca="false">D$43*D86</f>
        <v>41.5597385777778</v>
      </c>
      <c r="G86" s="73" t="s">
        <v>113</v>
      </c>
    </row>
    <row r="87" customFormat="false" ht="11.25" hidden="false" customHeight="true" outlineLevel="0" collapsed="false">
      <c r="A87" s="49" t="s">
        <v>85</v>
      </c>
      <c r="B87" s="46" t="s">
        <v>114</v>
      </c>
      <c r="C87" s="46"/>
      <c r="D87" s="66" t="n">
        <f aca="false">40%*8%*95%</f>
        <v>0.0304</v>
      </c>
      <c r="E87" s="68" t="n">
        <f aca="false">D$43*D87</f>
        <v>176.5643552</v>
      </c>
      <c r="G87" s="73" t="s">
        <v>115</v>
      </c>
    </row>
    <row r="88" customFormat="false" ht="16.5" hidden="false" customHeight="true" outlineLevel="0" collapsed="false">
      <c r="A88" s="52" t="s">
        <v>69</v>
      </c>
      <c r="B88" s="52"/>
      <c r="C88" s="52"/>
      <c r="D88" s="67" t="n">
        <f aca="false">D82+D83+D84+D85+D86+D87</f>
        <v>0.0657</v>
      </c>
      <c r="E88" s="68" t="n">
        <f aca="false">SUM(E82:E87)</f>
        <v>381.5880966</v>
      </c>
    </row>
    <row r="89" customFormat="false" ht="11.25" hidden="false" customHeight="false" outlineLevel="0" collapsed="false">
      <c r="A89" s="44" t="s">
        <v>116</v>
      </c>
      <c r="B89" s="44"/>
      <c r="C89" s="44"/>
      <c r="D89" s="44"/>
      <c r="E89" s="44"/>
      <c r="K89" s="40" t="s">
        <v>117</v>
      </c>
    </row>
    <row r="90" customFormat="false" ht="11.25" hidden="false" customHeight="false" outlineLevel="0" collapsed="false">
      <c r="A90" s="63" t="s">
        <v>118</v>
      </c>
      <c r="B90" s="63"/>
      <c r="C90" s="63"/>
      <c r="D90" s="63"/>
      <c r="E90" s="63"/>
    </row>
    <row r="91" customFormat="false" ht="11.25" hidden="false" customHeight="true" outlineLevel="0" collapsed="false">
      <c r="A91" s="52" t="s">
        <v>119</v>
      </c>
      <c r="B91" s="53" t="s">
        <v>120</v>
      </c>
      <c r="C91" s="53"/>
      <c r="D91" s="52" t="s">
        <v>74</v>
      </c>
      <c r="E91" s="52" t="s">
        <v>60</v>
      </c>
      <c r="F91" s="69"/>
    </row>
    <row r="92" customFormat="false" ht="16.5" hidden="false" customHeight="true" outlineLevel="0" collapsed="false">
      <c r="A92" s="49" t="s">
        <v>36</v>
      </c>
      <c r="B92" s="46" t="s">
        <v>121</v>
      </c>
      <c r="C92" s="46"/>
      <c r="D92" s="74" t="n">
        <f aca="false">(1+1/3)/12/12</f>
        <v>0.00925925925925926</v>
      </c>
      <c r="E92" s="68" t="n">
        <f aca="false">D92*D43</f>
        <v>53.7781296296296</v>
      </c>
      <c r="F92" s="69" t="s">
        <v>122</v>
      </c>
      <c r="G92" s="73" t="s">
        <v>123</v>
      </c>
      <c r="L92" s="40" t="s">
        <v>124</v>
      </c>
    </row>
    <row r="93" customFormat="false" ht="11.25" hidden="false" customHeight="true" outlineLevel="0" collapsed="false">
      <c r="A93" s="49" t="s">
        <v>38</v>
      </c>
      <c r="B93" s="46" t="s">
        <v>125</v>
      </c>
      <c r="C93" s="46"/>
      <c r="D93" s="75" t="n">
        <f aca="false">(2/30)/12</f>
        <v>0.00555555555555556</v>
      </c>
      <c r="E93" s="68" t="n">
        <f aca="false">(D$43)*D93</f>
        <v>32.2668777777778</v>
      </c>
      <c r="F93" s="69"/>
      <c r="G93" s="73" t="s">
        <v>126</v>
      </c>
    </row>
    <row r="94" customFormat="false" ht="11.25" hidden="false" customHeight="true" outlineLevel="0" collapsed="false">
      <c r="A94" s="49" t="s">
        <v>41</v>
      </c>
      <c r="B94" s="46" t="s">
        <v>127</v>
      </c>
      <c r="C94" s="46"/>
      <c r="D94" s="75" t="n">
        <f aca="false">(5/30)/12*0.015</f>
        <v>0.000208333333333333</v>
      </c>
      <c r="E94" s="68" t="n">
        <f aca="false">(D$43)*D94</f>
        <v>1.21000791666667</v>
      </c>
      <c r="F94" s="69"/>
      <c r="G94" s="73" t="s">
        <v>128</v>
      </c>
    </row>
    <row r="95" customFormat="false" ht="11.25" hidden="false" customHeight="true" outlineLevel="0" collapsed="false">
      <c r="A95" s="49" t="s">
        <v>43</v>
      </c>
      <c r="B95" s="46" t="s">
        <v>129</v>
      </c>
      <c r="C95" s="46"/>
      <c r="D95" s="75" t="n">
        <f aca="false">(15/30)/12*8%</f>
        <v>0.00333333333333333</v>
      </c>
      <c r="E95" s="68" t="n">
        <f aca="false">(D$43)*D95</f>
        <v>19.3601266666667</v>
      </c>
      <c r="F95" s="69"/>
      <c r="G95" s="73" t="s">
        <v>130</v>
      </c>
    </row>
    <row r="96" customFormat="false" ht="15.75" hidden="false" customHeight="true" outlineLevel="0" collapsed="false">
      <c r="A96" s="49" t="s">
        <v>65</v>
      </c>
      <c r="B96" s="46" t="s">
        <v>131</v>
      </c>
      <c r="C96" s="46"/>
      <c r="D96" s="75" t="n">
        <f aca="false">(1+1/3)/12*3%*(4/12)</f>
        <v>0.00111111111111111</v>
      </c>
      <c r="E96" s="68" t="n">
        <f aca="false">(D$43)*D96</f>
        <v>6.45337555555555</v>
      </c>
      <c r="F96" s="69"/>
      <c r="G96" s="73" t="s">
        <v>132</v>
      </c>
    </row>
    <row r="97" customFormat="false" ht="17.25" hidden="false" customHeight="true" outlineLevel="0" collapsed="false">
      <c r="A97" s="49" t="s">
        <v>85</v>
      </c>
      <c r="B97" s="46" t="s">
        <v>133</v>
      </c>
      <c r="C97" s="46"/>
      <c r="D97" s="75" t="n">
        <v>0</v>
      </c>
      <c r="E97" s="68" t="n">
        <f aca="false">(D$43+E$62)*D97</f>
        <v>0</v>
      </c>
      <c r="F97" s="69"/>
    </row>
    <row r="98" customFormat="false" ht="16.5" hidden="false" customHeight="true" outlineLevel="0" collapsed="false">
      <c r="A98" s="52" t="s">
        <v>90</v>
      </c>
      <c r="B98" s="52"/>
      <c r="C98" s="52"/>
      <c r="D98" s="67" t="n">
        <f aca="false">D92+D93+D94+D95+D96</f>
        <v>0.0194675925925926</v>
      </c>
      <c r="E98" s="68" t="n">
        <f aca="false">SUM(E92:E97)</f>
        <v>113.068517546296</v>
      </c>
    </row>
    <row r="99" customFormat="false" ht="11.25" hidden="false" customHeight="false" outlineLevel="0" collapsed="false">
      <c r="G99" s="65" t="n">
        <f aca="false">D50+D62+D88+D98</f>
        <v>0.657467592592593</v>
      </c>
    </row>
    <row r="100" customFormat="false" ht="11.25" hidden="false" customHeight="false" outlineLevel="0" collapsed="false">
      <c r="A100" s="63" t="s">
        <v>134</v>
      </c>
      <c r="B100" s="63"/>
      <c r="C100" s="63"/>
      <c r="D100" s="63"/>
      <c r="E100" s="63"/>
    </row>
    <row r="101" customFormat="false" ht="11.25" hidden="false" customHeight="true" outlineLevel="0" collapsed="false">
      <c r="A101" s="52" t="s">
        <v>135</v>
      </c>
      <c r="B101" s="52" t="s">
        <v>136</v>
      </c>
      <c r="C101" s="52"/>
      <c r="D101" s="52" t="s">
        <v>60</v>
      </c>
    </row>
    <row r="102" customFormat="false" ht="16.5" hidden="false" customHeight="true" outlineLevel="0" collapsed="false">
      <c r="A102" s="49" t="s">
        <v>36</v>
      </c>
      <c r="B102" s="46" t="s">
        <v>137</v>
      </c>
      <c r="C102" s="46"/>
      <c r="D102" s="62" t="n">
        <v>0</v>
      </c>
      <c r="F102" s="65"/>
      <c r="G102" s="70"/>
    </row>
    <row r="103" customFormat="false" ht="16.5" hidden="false" customHeight="true" outlineLevel="0" collapsed="false">
      <c r="A103" s="52" t="s">
        <v>69</v>
      </c>
      <c r="B103" s="52"/>
      <c r="C103" s="52"/>
      <c r="D103" s="62" t="n">
        <f aca="false">SUM(D102)</f>
        <v>0</v>
      </c>
    </row>
    <row r="105" customFormat="false" ht="11.25" hidden="false" customHeight="false" outlineLevel="0" collapsed="false">
      <c r="A105" s="63" t="s">
        <v>138</v>
      </c>
      <c r="B105" s="63"/>
      <c r="C105" s="63"/>
      <c r="D105" s="63"/>
      <c r="E105" s="63"/>
    </row>
    <row r="106" customFormat="false" ht="11.25" hidden="false" customHeight="false" outlineLevel="0" collapsed="false">
      <c r="A106" s="76"/>
    </row>
    <row r="107" customFormat="false" ht="11.25" hidden="false" customHeight="true" outlineLevel="0" collapsed="false">
      <c r="A107" s="52" t="n">
        <v>4</v>
      </c>
      <c r="B107" s="53" t="s">
        <v>139</v>
      </c>
      <c r="C107" s="53"/>
      <c r="D107" s="52" t="s">
        <v>60</v>
      </c>
    </row>
    <row r="108" customFormat="false" ht="16.5" hidden="false" customHeight="true" outlineLevel="0" collapsed="false">
      <c r="A108" s="49" t="s">
        <v>119</v>
      </c>
      <c r="B108" s="46" t="s">
        <v>125</v>
      </c>
      <c r="C108" s="46"/>
      <c r="D108" s="68" t="n">
        <f aca="false">E98</f>
        <v>113.068517546296</v>
      </c>
    </row>
    <row r="109" customFormat="false" ht="11.25" hidden="false" customHeight="true" outlineLevel="0" collapsed="false">
      <c r="A109" s="49" t="s">
        <v>135</v>
      </c>
      <c r="B109" s="46" t="s">
        <v>136</v>
      </c>
      <c r="C109" s="46"/>
      <c r="D109" s="68" t="n">
        <f aca="false">D103</f>
        <v>0</v>
      </c>
    </row>
    <row r="110" customFormat="false" ht="16.5" hidden="false" customHeight="true" outlineLevel="0" collapsed="false">
      <c r="A110" s="52" t="s">
        <v>69</v>
      </c>
      <c r="B110" s="52"/>
      <c r="C110" s="52"/>
      <c r="D110" s="68" t="n">
        <f aca="false">SUM(D108:D109)</f>
        <v>113.068517546296</v>
      </c>
    </row>
    <row r="112" customFormat="false" ht="11.25" hidden="false" customHeight="false" outlineLevel="0" collapsed="false">
      <c r="A112" s="44" t="s">
        <v>140</v>
      </c>
      <c r="B112" s="44"/>
      <c r="C112" s="44"/>
      <c r="D112" s="44"/>
      <c r="E112" s="44"/>
    </row>
    <row r="113" customFormat="false" ht="11.25" hidden="false" customHeight="true" outlineLevel="0" collapsed="false">
      <c r="A113" s="52" t="n">
        <v>5</v>
      </c>
      <c r="B113" s="53" t="s">
        <v>141</v>
      </c>
      <c r="C113" s="53"/>
      <c r="D113" s="52" t="s">
        <v>60</v>
      </c>
      <c r="E113" s="77"/>
    </row>
    <row r="114" customFormat="false" ht="16.5" hidden="false" customHeight="true" outlineLevel="0" collapsed="false">
      <c r="A114" s="49" t="s">
        <v>36</v>
      </c>
      <c r="B114" s="46" t="s">
        <v>142</v>
      </c>
      <c r="C114" s="46"/>
      <c r="D114" s="78"/>
      <c r="E114" s="77"/>
    </row>
    <row r="115" customFormat="false" ht="11.25" hidden="false" customHeight="true" outlineLevel="0" collapsed="false">
      <c r="A115" s="49" t="s">
        <v>38</v>
      </c>
      <c r="B115" s="46" t="s">
        <v>143</v>
      </c>
      <c r="C115" s="46"/>
      <c r="D115" s="62"/>
      <c r="E115" s="77"/>
    </row>
    <row r="116" customFormat="false" ht="11.25" hidden="false" customHeight="true" outlineLevel="0" collapsed="false">
      <c r="A116" s="49" t="s">
        <v>41</v>
      </c>
      <c r="B116" s="46" t="s">
        <v>144</v>
      </c>
      <c r="C116" s="46"/>
      <c r="D116" s="62"/>
      <c r="E116" s="77"/>
    </row>
    <row r="117" customFormat="false" ht="16.5" hidden="false" customHeight="true" outlineLevel="0" collapsed="false">
      <c r="A117" s="49" t="s">
        <v>43</v>
      </c>
      <c r="B117" s="46" t="s">
        <v>68</v>
      </c>
      <c r="C117" s="46"/>
      <c r="D117" s="62"/>
      <c r="E117" s="77"/>
    </row>
    <row r="118" customFormat="false" ht="16.5" hidden="false" customHeight="true" outlineLevel="0" collapsed="false">
      <c r="A118" s="49"/>
      <c r="B118" s="49"/>
      <c r="C118" s="49"/>
      <c r="D118" s="62" t="n">
        <v>0</v>
      </c>
      <c r="E118" s="77"/>
    </row>
    <row r="119" customFormat="false" ht="16.5" hidden="false" customHeight="true" outlineLevel="0" collapsed="false">
      <c r="A119" s="52" t="s">
        <v>90</v>
      </c>
      <c r="B119" s="52"/>
      <c r="C119" s="52"/>
      <c r="D119" s="62" t="n">
        <f aca="false">SUM(D114:D118)</f>
        <v>0</v>
      </c>
      <c r="E119" s="77"/>
    </row>
    <row r="121" customFormat="false" ht="11.25" hidden="false" customHeight="false" outlineLevel="0" collapsed="false">
      <c r="A121" s="44" t="s">
        <v>145</v>
      </c>
      <c r="B121" s="44"/>
      <c r="C121" s="44"/>
      <c r="D121" s="44"/>
      <c r="E121" s="44"/>
    </row>
    <row r="122" customFormat="false" ht="11.25" hidden="false" customHeight="true" outlineLevel="0" collapsed="false">
      <c r="A122" s="52" t="n">
        <v>6</v>
      </c>
      <c r="B122" s="53" t="s">
        <v>146</v>
      </c>
      <c r="C122" s="53"/>
      <c r="D122" s="52" t="s">
        <v>74</v>
      </c>
      <c r="E122" s="52" t="s">
        <v>60</v>
      </c>
    </row>
    <row r="123" customFormat="false" ht="11.25" hidden="false" customHeight="true" outlineLevel="0" collapsed="false">
      <c r="A123" s="49" t="s">
        <v>36</v>
      </c>
      <c r="B123" s="46" t="s">
        <v>147</v>
      </c>
      <c r="C123" s="46"/>
      <c r="D123" s="66" t="n">
        <v>0.05</v>
      </c>
      <c r="E123" s="68" t="n">
        <f aca="false">D123*D138</f>
        <v>532.462349883875</v>
      </c>
    </row>
    <row r="124" customFormat="false" ht="11.25" hidden="false" customHeight="true" outlineLevel="0" collapsed="false">
      <c r="A124" s="49" t="s">
        <v>38</v>
      </c>
      <c r="B124" s="46" t="s">
        <v>148</v>
      </c>
      <c r="C124" s="46"/>
      <c r="D124" s="66" t="n">
        <v>0.05</v>
      </c>
      <c r="E124" s="68" t="n">
        <f aca="false">D124*(E123+D138)</f>
        <v>559.085467378069</v>
      </c>
    </row>
    <row r="125" customFormat="false" ht="11.25" hidden="false" customHeight="true" outlineLevel="0" collapsed="false">
      <c r="A125" s="49" t="s">
        <v>41</v>
      </c>
      <c r="B125" s="46" t="s">
        <v>149</v>
      </c>
      <c r="C125" s="46"/>
      <c r="D125" s="49"/>
      <c r="E125" s="49"/>
      <c r="G125" s="39"/>
    </row>
    <row r="126" customFormat="false" ht="11.25" hidden="false" customHeight="true" outlineLevel="0" collapsed="false">
      <c r="A126" s="49"/>
      <c r="B126" s="46" t="s">
        <v>150</v>
      </c>
      <c r="C126" s="46"/>
      <c r="D126" s="66" t="n">
        <v>0.076</v>
      </c>
      <c r="E126" s="68" t="n">
        <f aca="false">($D$138+$E$123+$E$124)/(1-SUM($D$126:$D$128))*D126</f>
        <v>1040.58356377306</v>
      </c>
      <c r="G126" s="70"/>
    </row>
    <row r="127" customFormat="false" ht="11.25" hidden="false" customHeight="true" outlineLevel="0" collapsed="false">
      <c r="A127" s="49"/>
      <c r="B127" s="46" t="s">
        <v>151</v>
      </c>
      <c r="C127" s="46"/>
      <c r="D127" s="66" t="n">
        <v>0.0165</v>
      </c>
      <c r="E127" s="68" t="n">
        <f aca="false">($D$138+$E$123+$E$124)/(1-SUM($D$126:$D$128))*D127</f>
        <v>225.91616845073</v>
      </c>
    </row>
    <row r="128" customFormat="false" ht="11.25" hidden="false" customHeight="true" outlineLevel="0" collapsed="false">
      <c r="A128" s="49"/>
      <c r="B128" s="46" t="s">
        <v>152</v>
      </c>
      <c r="C128" s="46"/>
      <c r="D128" s="66" t="n">
        <v>0.05</v>
      </c>
      <c r="E128" s="68" t="n">
        <f aca="false">($D$138+$E$123+$E$124)/(1-SUM($D$126:$D$128))*D128</f>
        <v>684.594449850696</v>
      </c>
    </row>
    <row r="129" customFormat="false" ht="16.5" hidden="false" customHeight="true" outlineLevel="0" collapsed="false">
      <c r="A129" s="52" t="s">
        <v>90</v>
      </c>
      <c r="B129" s="52"/>
      <c r="C129" s="52"/>
      <c r="D129" s="66" t="n">
        <f aca="false">SUM(D123:D128)</f>
        <v>0.2425</v>
      </c>
      <c r="E129" s="68" t="n">
        <f aca="false">SUM(E123:E128)</f>
        <v>3042.64199933643</v>
      </c>
    </row>
    <row r="131" customFormat="false" ht="16.5" hidden="false" customHeight="true" outlineLevel="0" collapsed="false">
      <c r="A131" s="63" t="s">
        <v>153</v>
      </c>
      <c r="B131" s="63"/>
      <c r="C131" s="63"/>
      <c r="D131" s="63"/>
    </row>
    <row r="132" customFormat="false" ht="11.25" hidden="false" customHeight="true" outlineLevel="0" collapsed="false">
      <c r="A132" s="52"/>
      <c r="B132" s="52" t="s">
        <v>154</v>
      </c>
      <c r="C132" s="52"/>
      <c r="D132" s="52" t="s">
        <v>60</v>
      </c>
    </row>
    <row r="133" customFormat="false" ht="16.5" hidden="false" customHeight="true" outlineLevel="0" collapsed="false">
      <c r="A133" s="52" t="s">
        <v>36</v>
      </c>
      <c r="B133" s="46" t="s">
        <v>58</v>
      </c>
      <c r="C133" s="46"/>
      <c r="D133" s="62" t="n">
        <f aca="false">D43</f>
        <v>5808.038</v>
      </c>
    </row>
    <row r="134" customFormat="false" ht="11.25" hidden="false" customHeight="true" outlineLevel="0" collapsed="false">
      <c r="A134" s="52" t="s">
        <v>38</v>
      </c>
      <c r="B134" s="46" t="s">
        <v>70</v>
      </c>
      <c r="C134" s="46"/>
      <c r="D134" s="62" t="n">
        <f aca="false">D78</f>
        <v>4346.5523835312</v>
      </c>
    </row>
    <row r="135" customFormat="false" ht="11.25" hidden="false" customHeight="true" outlineLevel="0" collapsed="false">
      <c r="A135" s="52" t="s">
        <v>41</v>
      </c>
      <c r="B135" s="46" t="s">
        <v>101</v>
      </c>
      <c r="C135" s="46"/>
      <c r="D135" s="62" t="n">
        <f aca="false">E88</f>
        <v>381.5880966</v>
      </c>
    </row>
    <row r="136" customFormat="false" ht="11.25" hidden="false" customHeight="true" outlineLevel="0" collapsed="false">
      <c r="A136" s="52" t="s">
        <v>43</v>
      </c>
      <c r="B136" s="46" t="s">
        <v>116</v>
      </c>
      <c r="C136" s="46"/>
      <c r="D136" s="79" t="n">
        <f aca="false">D110</f>
        <v>113.068517546296</v>
      </c>
    </row>
    <row r="137" customFormat="false" ht="16.5" hidden="false" customHeight="true" outlineLevel="0" collapsed="false">
      <c r="A137" s="52" t="s">
        <v>65</v>
      </c>
      <c r="B137" s="46" t="s">
        <v>140</v>
      </c>
      <c r="C137" s="46"/>
      <c r="D137" s="62" t="n">
        <f aca="false">D119</f>
        <v>0</v>
      </c>
    </row>
    <row r="138" customFormat="false" ht="15.75" hidden="false" customHeight="true" outlineLevel="0" collapsed="false">
      <c r="A138" s="52" t="s">
        <v>155</v>
      </c>
      <c r="B138" s="52"/>
      <c r="C138" s="52"/>
      <c r="D138" s="62" t="n">
        <f aca="false">SUM(D133:D137)</f>
        <v>10649.2469976775</v>
      </c>
    </row>
    <row r="139" customFormat="false" ht="11.25" hidden="false" customHeight="true" outlineLevel="0" collapsed="false">
      <c r="A139" s="52" t="s">
        <v>85</v>
      </c>
      <c r="B139" s="46" t="s">
        <v>156</v>
      </c>
      <c r="C139" s="46"/>
      <c r="D139" s="62" t="n">
        <f aca="false">E129</f>
        <v>3042.64199933643</v>
      </c>
    </row>
    <row r="140" customFormat="false" ht="15.75" hidden="false" customHeight="true" outlineLevel="0" collapsed="false">
      <c r="A140" s="52" t="s">
        <v>157</v>
      </c>
      <c r="B140" s="52"/>
      <c r="C140" s="52"/>
      <c r="D140" s="62" t="n">
        <f aca="false">SUM(D138+D139)</f>
        <v>13691.8889970139</v>
      </c>
      <c r="E140" s="80" t="n">
        <v>3512.23</v>
      </c>
    </row>
    <row r="141" customFormat="false" ht="16.5" hidden="false" customHeight="true" outlineLevel="0" collapsed="false">
      <c r="A141" s="81" t="s">
        <v>158</v>
      </c>
      <c r="B141" s="81"/>
      <c r="C141" s="81"/>
      <c r="D141" s="82" t="n">
        <f aca="false">D140*C146</f>
        <v>13691.8889970139</v>
      </c>
    </row>
    <row r="143" customFormat="false" ht="11.25" hidden="false" customHeight="false" outlineLevel="0" collapsed="false">
      <c r="A143" s="63" t="s">
        <v>159</v>
      </c>
      <c r="B143" s="63"/>
      <c r="C143" s="63"/>
      <c r="D143" s="63"/>
    </row>
    <row r="145" customFormat="false" ht="32.8" hidden="false" customHeight="false" outlineLevel="0" collapsed="false">
      <c r="A145" s="83" t="s">
        <v>160</v>
      </c>
      <c r="B145" s="49" t="s">
        <v>161</v>
      </c>
      <c r="C145" s="49" t="s">
        <v>162</v>
      </c>
      <c r="D145" s="83" t="s">
        <v>163</v>
      </c>
      <c r="E145" s="83" t="s">
        <v>164</v>
      </c>
      <c r="F145" s="83" t="s">
        <v>165</v>
      </c>
    </row>
    <row r="146" customFormat="false" ht="11.25" hidden="false" customHeight="false" outlineLevel="0" collapsed="false">
      <c r="A146" s="81" t="s">
        <v>166</v>
      </c>
      <c r="B146" s="84" t="n">
        <f aca="false">D140</f>
        <v>13691.8889970139</v>
      </c>
      <c r="C146" s="85" t="n">
        <v>1</v>
      </c>
      <c r="D146" s="82" t="n">
        <f aca="false">B146*C146</f>
        <v>13691.8889970139</v>
      </c>
      <c r="E146" s="86" t="e">
        <f aca="false">D19</f>
        <v>#NAME?</v>
      </c>
      <c r="F146" s="87" t="e">
        <f aca="false">D146*E146</f>
        <v>#NAME?</v>
      </c>
    </row>
    <row r="147" customFormat="false" ht="11.25" hidden="false" customHeight="false" outlineLevel="0" collapsed="false">
      <c r="A147" s="81" t="s">
        <v>167</v>
      </c>
      <c r="B147" s="81"/>
      <c r="C147" s="81"/>
      <c r="D147" s="81"/>
      <c r="E147" s="81"/>
      <c r="F147" s="87" t="e">
        <f aca="false">F146</f>
        <v>#NAME?</v>
      </c>
    </row>
    <row r="149" customFormat="false" ht="11.25" hidden="false" customHeight="false" outlineLevel="0" collapsed="false">
      <c r="A149" s="63" t="s">
        <v>168</v>
      </c>
      <c r="B149" s="63"/>
      <c r="C149" s="63"/>
      <c r="D149" s="63"/>
    </row>
    <row r="150" customFormat="false" ht="11.25" hidden="false" customHeight="false" outlineLevel="0" collapsed="false">
      <c r="A150" s="44" t="s">
        <v>169</v>
      </c>
      <c r="B150" s="44"/>
      <c r="C150" s="44"/>
      <c r="D150" s="44"/>
    </row>
    <row r="151" customFormat="false" ht="11.25" hidden="false" customHeight="true" outlineLevel="0" collapsed="false">
      <c r="A151" s="52"/>
      <c r="B151" s="52" t="s">
        <v>170</v>
      </c>
      <c r="C151" s="52"/>
      <c r="D151" s="52" t="s">
        <v>60</v>
      </c>
    </row>
    <row r="152" customFormat="false" ht="11.25" hidden="false" customHeight="true" outlineLevel="0" collapsed="false">
      <c r="A152" s="52" t="s">
        <v>36</v>
      </c>
      <c r="B152" s="46" t="s">
        <v>171</v>
      </c>
      <c r="C152" s="46"/>
      <c r="D152" s="62" t="e">
        <f aca="false">F147</f>
        <v>#NAME?</v>
      </c>
    </row>
    <row r="153" customFormat="false" ht="11.25" hidden="false" customHeight="true" outlineLevel="0" collapsed="false">
      <c r="A153" s="52" t="s">
        <v>38</v>
      </c>
      <c r="B153" s="46" t="s">
        <v>172</v>
      </c>
      <c r="C153" s="46"/>
      <c r="D153" s="62" t="e">
        <f aca="false">F147</f>
        <v>#NAME?</v>
      </c>
    </row>
    <row r="154" customFormat="false" ht="26.25" hidden="false" customHeight="true" outlineLevel="0" collapsed="false">
      <c r="A154" s="52" t="s">
        <v>41</v>
      </c>
      <c r="B154" s="46" t="s">
        <v>173</v>
      </c>
      <c r="C154" s="46"/>
      <c r="D154" s="62" t="e">
        <f aca="false">D153*12</f>
        <v>#NAME?</v>
      </c>
    </row>
  </sheetData>
  <mergeCells count="130">
    <mergeCell ref="A1:E1"/>
    <mergeCell ref="A2:E2"/>
    <mergeCell ref="A3:B3"/>
    <mergeCell ref="C3:E3"/>
    <mergeCell ref="A4:B4"/>
    <mergeCell ref="C4:E4"/>
    <mergeCell ref="B6:E6"/>
    <mergeCell ref="B7:E7"/>
    <mergeCell ref="A9:E9"/>
    <mergeCell ref="B11:C11"/>
    <mergeCell ref="B12:C12"/>
    <mergeCell ref="B13:C13"/>
    <mergeCell ref="B14:C14"/>
    <mergeCell ref="A16:E16"/>
    <mergeCell ref="B18:C18"/>
    <mergeCell ref="B19:C19"/>
    <mergeCell ref="A20:D20"/>
    <mergeCell ref="A22:E22"/>
    <mergeCell ref="A24:E24"/>
    <mergeCell ref="A26:E26"/>
    <mergeCell ref="A27:E27"/>
    <mergeCell ref="B28:C28"/>
    <mergeCell ref="B29:C29"/>
    <mergeCell ref="B30:C30"/>
    <mergeCell ref="B31:C31"/>
    <mergeCell ref="B32:C32"/>
    <mergeCell ref="A34:E34"/>
    <mergeCell ref="B36:C36"/>
    <mergeCell ref="B37:C37"/>
    <mergeCell ref="B38:C38"/>
    <mergeCell ref="B39:C39"/>
    <mergeCell ref="B40:C40"/>
    <mergeCell ref="B41:C41"/>
    <mergeCell ref="B42:C42"/>
    <mergeCell ref="A43:C43"/>
    <mergeCell ref="A45:E45"/>
    <mergeCell ref="A46:E46"/>
    <mergeCell ref="B47:C47"/>
    <mergeCell ref="B48:C48"/>
    <mergeCell ref="B49:C49"/>
    <mergeCell ref="A50:C50"/>
    <mergeCell ref="A52:E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62:C62"/>
    <mergeCell ref="A64:E64"/>
    <mergeCell ref="B65:C65"/>
    <mergeCell ref="B66:C66"/>
    <mergeCell ref="B67:C67"/>
    <mergeCell ref="B68:C68"/>
    <mergeCell ref="B69:C69"/>
    <mergeCell ref="B70:C70"/>
    <mergeCell ref="A71:C71"/>
    <mergeCell ref="A73:E73"/>
    <mergeCell ref="B74:C74"/>
    <mergeCell ref="B75:C75"/>
    <mergeCell ref="B76:C76"/>
    <mergeCell ref="B77:C77"/>
    <mergeCell ref="A78:C78"/>
    <mergeCell ref="A80:E80"/>
    <mergeCell ref="B81:C81"/>
    <mergeCell ref="B82:C82"/>
    <mergeCell ref="B83:C83"/>
    <mergeCell ref="B84:C84"/>
    <mergeCell ref="B85:C85"/>
    <mergeCell ref="B86:C86"/>
    <mergeCell ref="B87:C87"/>
    <mergeCell ref="A88:C88"/>
    <mergeCell ref="A89:E89"/>
    <mergeCell ref="A90:E90"/>
    <mergeCell ref="B91:C91"/>
    <mergeCell ref="B92:C92"/>
    <mergeCell ref="B93:C93"/>
    <mergeCell ref="B94:C94"/>
    <mergeCell ref="B95:C95"/>
    <mergeCell ref="B96:C96"/>
    <mergeCell ref="B97:C97"/>
    <mergeCell ref="A98:C98"/>
    <mergeCell ref="A100:E100"/>
    <mergeCell ref="B101:C101"/>
    <mergeCell ref="B102:C102"/>
    <mergeCell ref="A103:C103"/>
    <mergeCell ref="A105:E105"/>
    <mergeCell ref="B107:C107"/>
    <mergeCell ref="B108:C108"/>
    <mergeCell ref="B109:C109"/>
    <mergeCell ref="A110:C110"/>
    <mergeCell ref="A112:E112"/>
    <mergeCell ref="B113:C113"/>
    <mergeCell ref="B114:C114"/>
    <mergeCell ref="B115:C115"/>
    <mergeCell ref="B116:C116"/>
    <mergeCell ref="B117:C117"/>
    <mergeCell ref="B118:C118"/>
    <mergeCell ref="A119:C119"/>
    <mergeCell ref="A121:E121"/>
    <mergeCell ref="B122:C122"/>
    <mergeCell ref="B123:C123"/>
    <mergeCell ref="B124:C124"/>
    <mergeCell ref="B125:C125"/>
    <mergeCell ref="B126:C126"/>
    <mergeCell ref="B127:C127"/>
    <mergeCell ref="B128:C128"/>
    <mergeCell ref="A129:C129"/>
    <mergeCell ref="A131:D131"/>
    <mergeCell ref="B132:C132"/>
    <mergeCell ref="B133:C133"/>
    <mergeCell ref="B134:C134"/>
    <mergeCell ref="B135:C135"/>
    <mergeCell ref="B136:C136"/>
    <mergeCell ref="B137:C137"/>
    <mergeCell ref="A138:C138"/>
    <mergeCell ref="B139:C139"/>
    <mergeCell ref="A140:C140"/>
    <mergeCell ref="A141:C141"/>
    <mergeCell ref="A143:D143"/>
    <mergeCell ref="A147:E147"/>
    <mergeCell ref="A149:D149"/>
    <mergeCell ref="A150:D150"/>
    <mergeCell ref="B151:C151"/>
    <mergeCell ref="B152:C152"/>
    <mergeCell ref="B153:C153"/>
    <mergeCell ref="B154:C154"/>
  </mergeCells>
  <printOptions headings="false" gridLines="false" gridLinesSet="true" horizontalCentered="false" verticalCentered="false"/>
  <pageMargins left="0.511805555555556" right="0.511805555555556" top="1.38333333333333" bottom="0.7875" header="0.315277777777778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51" man="true" max="16383" min="0"/>
    <brk id="88" man="true" max="16383" min="0"/>
    <brk id="156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57"/>
  <sheetViews>
    <sheetView showFormulas="false" showGridLines="false" showRowColHeaders="true" showZeros="true" rightToLeft="false" tabSelected="false" showOutlineSymbols="true" defaultGridColor="true" view="normal" topLeftCell="A127" colorId="64" zoomScale="100" zoomScaleNormal="100" zoomScalePageLayoutView="100" workbookViewId="0">
      <selection pane="topLeft" activeCell="A21" activeCellId="0" sqref="A21"/>
    </sheetView>
  </sheetViews>
  <sheetFormatPr defaultColWidth="9.18359375" defaultRowHeight="11.25" customHeight="true" zeroHeight="false" outlineLevelRow="0" outlineLevelCol="0"/>
  <cols>
    <col collapsed="false" customWidth="true" hidden="false" outlineLevel="0" max="1" min="1" style="39" width="9.54"/>
    <col collapsed="false" customWidth="true" hidden="false" outlineLevel="0" max="2" min="2" style="40" width="32.54"/>
    <col collapsed="false" customWidth="true" hidden="false" outlineLevel="0" max="3" min="3" style="40" width="34.73"/>
    <col collapsed="false" customWidth="true" hidden="false" outlineLevel="0" max="4" min="4" style="39" width="25.27"/>
    <col collapsed="false" customWidth="true" hidden="false" outlineLevel="0" max="5" min="5" style="40" width="11.27"/>
    <col collapsed="false" customWidth="true" hidden="false" outlineLevel="0" max="6" min="6" style="40" width="10.73"/>
    <col collapsed="false" customWidth="true" hidden="false" outlineLevel="0" max="7" min="7" style="40" width="13.82"/>
    <col collapsed="false" customWidth="true" hidden="false" outlineLevel="0" max="8" min="8" style="40" width="9.45"/>
    <col collapsed="false" customWidth="false" hidden="false" outlineLevel="0" max="16384" min="9" style="40" width="9.18"/>
  </cols>
  <sheetData>
    <row r="1" customFormat="false" ht="39.75" hidden="false" customHeight="true" outlineLevel="0" collapsed="false">
      <c r="A1" s="41" t="s">
        <v>30</v>
      </c>
      <c r="B1" s="41"/>
      <c r="C1" s="41"/>
      <c r="D1" s="41"/>
      <c r="E1" s="41"/>
    </row>
    <row r="2" customFormat="false" ht="11.25" hidden="false" customHeight="false" outlineLevel="0" collapsed="false">
      <c r="A2" s="42"/>
      <c r="B2" s="42"/>
      <c r="C2" s="42"/>
      <c r="D2" s="42"/>
      <c r="E2" s="42"/>
    </row>
    <row r="3" customFormat="false" ht="11.25" hidden="false" customHeight="false" outlineLevel="0" collapsed="false">
      <c r="A3" s="43" t="s">
        <v>31</v>
      </c>
      <c r="B3" s="43"/>
      <c r="C3" s="43"/>
      <c r="D3" s="43"/>
      <c r="E3" s="43"/>
    </row>
    <row r="4" customFormat="false" ht="11.25" hidden="false" customHeight="false" outlineLevel="0" collapsed="false">
      <c r="A4" s="43" t="s">
        <v>32</v>
      </c>
      <c r="B4" s="43"/>
      <c r="C4" s="43"/>
      <c r="D4" s="43"/>
      <c r="E4" s="43"/>
    </row>
    <row r="7" customFormat="false" ht="11.25" hidden="false" customHeight="false" outlineLevel="0" collapsed="false">
      <c r="A7" s="44" t="s">
        <v>33</v>
      </c>
      <c r="B7" s="44" t="s">
        <v>34</v>
      </c>
      <c r="C7" s="44"/>
      <c r="D7" s="44"/>
      <c r="E7" s="44"/>
    </row>
    <row r="8" customFormat="false" ht="28.5" hidden="false" customHeight="true" outlineLevel="0" collapsed="false">
      <c r="A8" s="45" t="n">
        <v>2</v>
      </c>
      <c r="B8" s="46" t="str">
        <f aca="false">PROPOSTA!B26</f>
        <v>Apoio Administrativo - Nível I *</v>
      </c>
      <c r="C8" s="46"/>
      <c r="D8" s="46"/>
      <c r="E8" s="46"/>
    </row>
    <row r="9" customFormat="false" ht="16.5" hidden="false" customHeight="true" outlineLevel="0" collapsed="false"/>
    <row r="10" customFormat="false" ht="11.25" hidden="false" customHeight="false" outlineLevel="0" collapsed="false">
      <c r="A10" s="47" t="s">
        <v>35</v>
      </c>
      <c r="B10" s="47"/>
      <c r="C10" s="47"/>
      <c r="D10" s="47"/>
      <c r="E10" s="47"/>
    </row>
    <row r="11" customFormat="false" ht="16.5" hidden="false" customHeight="true" outlineLevel="0" collapsed="false">
      <c r="D11" s="48"/>
    </row>
    <row r="12" customFormat="false" ht="11.25" hidden="false" customHeight="true" outlineLevel="0" collapsed="false">
      <c r="A12" s="49" t="s">
        <v>36</v>
      </c>
      <c r="B12" s="46" t="s">
        <v>37</v>
      </c>
      <c r="C12" s="46"/>
      <c r="D12" s="50"/>
    </row>
    <row r="13" customFormat="false" ht="11.25" hidden="false" customHeight="true" outlineLevel="0" collapsed="false">
      <c r="A13" s="49" t="s">
        <v>38</v>
      </c>
      <c r="B13" s="46" t="s">
        <v>39</v>
      </c>
      <c r="C13" s="46"/>
      <c r="D13" s="51" t="str">
        <f aca="false">Redator!D12</f>
        <v>Fortaleza/CE</v>
      </c>
    </row>
    <row r="14" customFormat="false" ht="11.25" hidden="false" customHeight="true" outlineLevel="0" collapsed="false">
      <c r="A14" s="49" t="s">
        <v>41</v>
      </c>
      <c r="B14" s="46" t="s">
        <v>42</v>
      </c>
      <c r="C14" s="46"/>
      <c r="D14" s="51" t="n">
        <v>2026</v>
      </c>
    </row>
    <row r="15" customFormat="false" ht="11.25" hidden="false" customHeight="true" outlineLevel="0" collapsed="false">
      <c r="A15" s="49" t="s">
        <v>43</v>
      </c>
      <c r="B15" s="46" t="s">
        <v>44</v>
      </c>
      <c r="C15" s="46"/>
      <c r="D15" s="51" t="n">
        <v>12</v>
      </c>
    </row>
    <row r="16" customFormat="false" ht="16.5" hidden="false" customHeight="true" outlineLevel="0" collapsed="false"/>
    <row r="17" customFormat="false" ht="11.25" hidden="false" customHeight="false" outlineLevel="0" collapsed="false">
      <c r="A17" s="47" t="s">
        <v>45</v>
      </c>
      <c r="B17" s="47"/>
      <c r="C17" s="47"/>
      <c r="D17" s="47"/>
      <c r="E17" s="47"/>
    </row>
    <row r="18" customFormat="false" ht="16.5" hidden="false" customHeight="true" outlineLevel="0" collapsed="false"/>
    <row r="19" customFormat="false" ht="42" hidden="false" customHeight="true" outlineLevel="0" collapsed="false">
      <c r="A19" s="52" t="s">
        <v>46</v>
      </c>
      <c r="B19" s="53" t="s">
        <v>47</v>
      </c>
      <c r="C19" s="53"/>
      <c r="D19" s="52" t="s">
        <v>48</v>
      </c>
    </row>
    <row r="20" customFormat="false" ht="11.25" hidden="false" customHeight="false" outlineLevel="0" collapsed="false">
      <c r="A20" s="49" t="s">
        <v>34</v>
      </c>
      <c r="B20" s="49" t="n">
        <v>1</v>
      </c>
      <c r="C20" s="49"/>
      <c r="D20" s="51" t="n">
        <v>16</v>
      </c>
    </row>
    <row r="21" customFormat="false" ht="24" hidden="false" customHeight="true" outlineLevel="0" collapsed="false">
      <c r="A21" s="49" t="str">
        <f aca="false">B8</f>
        <v>Apoio Administrativo - Nível I *</v>
      </c>
      <c r="B21" s="49"/>
      <c r="C21" s="49"/>
      <c r="D21" s="49"/>
    </row>
    <row r="22" customFormat="false" ht="16.5" hidden="false" customHeight="true" outlineLevel="0" collapsed="false"/>
    <row r="23" customFormat="false" ht="11.25" hidden="false" customHeight="false" outlineLevel="0" collapsed="false">
      <c r="A23" s="47" t="s">
        <v>49</v>
      </c>
      <c r="B23" s="47"/>
      <c r="C23" s="47"/>
      <c r="D23" s="47"/>
      <c r="E23" s="47"/>
    </row>
    <row r="24" customFormat="false" ht="16.5" hidden="false" customHeight="true" outlineLevel="0" collapsed="false"/>
    <row r="25" customFormat="false" ht="16.5" hidden="false" customHeight="true" outlineLevel="0" collapsed="false">
      <c r="A25" s="47" t="s">
        <v>50</v>
      </c>
      <c r="B25" s="47"/>
      <c r="C25" s="47"/>
      <c r="D25" s="47"/>
      <c r="E25" s="47"/>
    </row>
    <row r="26" customFormat="false" ht="16.5" hidden="false" customHeight="true" outlineLevel="0" collapsed="false"/>
    <row r="27" customFormat="false" ht="11.25" hidden="false" customHeight="false" outlineLevel="0" collapsed="false">
      <c r="A27" s="54" t="s">
        <v>51</v>
      </c>
      <c r="B27" s="54"/>
      <c r="C27" s="54"/>
      <c r="D27" s="54"/>
      <c r="E27" s="54"/>
    </row>
    <row r="28" customFormat="false" ht="11.25" hidden="false" customHeight="true" outlineLevel="0" collapsed="false">
      <c r="A28" s="55" t="s">
        <v>52</v>
      </c>
      <c r="B28" s="55"/>
      <c r="C28" s="55"/>
      <c r="D28" s="55"/>
      <c r="E28" s="55"/>
    </row>
    <row r="29" customFormat="false" ht="11.25" hidden="false" customHeight="true" outlineLevel="0" collapsed="false">
      <c r="A29" s="56" t="n">
        <v>1</v>
      </c>
      <c r="B29" s="57" t="s">
        <v>53</v>
      </c>
      <c r="C29" s="57"/>
      <c r="D29" s="56" t="str">
        <f aca="false">A21</f>
        <v>Apoio Administrativo - Nível I *</v>
      </c>
    </row>
    <row r="30" customFormat="false" ht="11.25" hidden="false" customHeight="true" outlineLevel="0" collapsed="false">
      <c r="A30" s="56" t="n">
        <v>2</v>
      </c>
      <c r="B30" s="57" t="s">
        <v>54</v>
      </c>
      <c r="C30" s="57"/>
      <c r="D30" s="56"/>
    </row>
    <row r="31" customFormat="false" ht="11.25" hidden="false" customHeight="true" outlineLevel="0" collapsed="false">
      <c r="A31" s="56" t="n">
        <v>3</v>
      </c>
      <c r="B31" s="57" t="s">
        <v>55</v>
      </c>
      <c r="C31" s="57"/>
      <c r="D31" s="58" t="n">
        <v>2007.94</v>
      </c>
    </row>
    <row r="32" customFormat="false" ht="11.25" hidden="false" customHeight="true" outlineLevel="0" collapsed="false">
      <c r="A32" s="56" t="n">
        <v>4</v>
      </c>
      <c r="B32" s="57" t="s">
        <v>56</v>
      </c>
      <c r="C32" s="57"/>
      <c r="D32" s="56" t="str">
        <f aca="false">D29</f>
        <v>Apoio Administrativo - Nível I *</v>
      </c>
    </row>
    <row r="33" customFormat="false" ht="11.25" hidden="false" customHeight="true" outlineLevel="0" collapsed="false">
      <c r="A33" s="56" t="n">
        <v>5</v>
      </c>
      <c r="B33" s="57" t="s">
        <v>57</v>
      </c>
      <c r="C33" s="57"/>
      <c r="D33" s="59" t="n">
        <v>46023</v>
      </c>
    </row>
    <row r="35" customFormat="false" ht="11.25" hidden="false" customHeight="false" outlineLevel="0" collapsed="false">
      <c r="A35" s="60" t="s">
        <v>58</v>
      </c>
      <c r="B35" s="60"/>
      <c r="C35" s="60"/>
      <c r="D35" s="60"/>
      <c r="E35" s="60"/>
    </row>
    <row r="37" customFormat="false" ht="11.25" hidden="false" customHeight="true" outlineLevel="0" collapsed="false">
      <c r="A37" s="52" t="n">
        <v>1</v>
      </c>
      <c r="B37" s="53" t="s">
        <v>59</v>
      </c>
      <c r="C37" s="53"/>
      <c r="D37" s="52" t="s">
        <v>60</v>
      </c>
    </row>
    <row r="38" customFormat="false" ht="11.25" hidden="false" customHeight="true" outlineLevel="0" collapsed="false">
      <c r="A38" s="49" t="s">
        <v>36</v>
      </c>
      <c r="B38" s="61" t="s">
        <v>61</v>
      </c>
      <c r="C38" s="61"/>
      <c r="D38" s="62" t="n">
        <f aca="false">D31</f>
        <v>2007.94</v>
      </c>
    </row>
    <row r="39" customFormat="false" ht="11.25" hidden="false" customHeight="true" outlineLevel="0" collapsed="false">
      <c r="A39" s="49" t="s">
        <v>38</v>
      </c>
      <c r="B39" s="61" t="s">
        <v>62</v>
      </c>
      <c r="C39" s="61"/>
      <c r="D39" s="62"/>
    </row>
    <row r="40" customFormat="false" ht="11.25" hidden="false" customHeight="true" outlineLevel="0" collapsed="false">
      <c r="A40" s="49" t="s">
        <v>41</v>
      </c>
      <c r="B40" s="61" t="s">
        <v>63</v>
      </c>
      <c r="C40" s="61"/>
      <c r="D40" s="62"/>
    </row>
    <row r="41" customFormat="false" ht="11.25" hidden="false" customHeight="true" outlineLevel="0" collapsed="false">
      <c r="A41" s="49" t="s">
        <v>43</v>
      </c>
      <c r="B41" s="61" t="s">
        <v>64</v>
      </c>
      <c r="C41" s="61"/>
      <c r="D41" s="62"/>
    </row>
    <row r="42" customFormat="false" ht="11.25" hidden="false" customHeight="true" outlineLevel="0" collapsed="false">
      <c r="A42" s="49" t="s">
        <v>65</v>
      </c>
      <c r="B42" s="61" t="s">
        <v>66</v>
      </c>
      <c r="C42" s="61"/>
      <c r="D42" s="62"/>
    </row>
    <row r="43" customFormat="false" ht="11.25" hidden="false" customHeight="true" outlineLevel="0" collapsed="false">
      <c r="A43" s="49" t="s">
        <v>67</v>
      </c>
      <c r="B43" s="61" t="s">
        <v>68</v>
      </c>
      <c r="C43" s="61"/>
      <c r="D43" s="62" t="n">
        <v>0</v>
      </c>
    </row>
    <row r="44" customFormat="false" ht="11.25" hidden="false" customHeight="true" outlineLevel="0" collapsed="false">
      <c r="A44" s="52" t="s">
        <v>69</v>
      </c>
      <c r="B44" s="52"/>
      <c r="C44" s="52"/>
      <c r="D44" s="62" t="n">
        <f aca="false">SUM(D38:D43)</f>
        <v>2007.94</v>
      </c>
    </row>
    <row r="46" customFormat="false" ht="11.25" hidden="false" customHeight="false" outlineLevel="0" collapsed="false">
      <c r="A46" s="63" t="s">
        <v>70</v>
      </c>
      <c r="B46" s="63"/>
      <c r="C46" s="63"/>
      <c r="D46" s="63"/>
      <c r="E46" s="63"/>
    </row>
    <row r="47" customFormat="false" ht="11.25" hidden="false" customHeight="false" outlineLevel="0" collapsed="false">
      <c r="A47" s="64" t="s">
        <v>71</v>
      </c>
      <c r="B47" s="64"/>
      <c r="C47" s="64"/>
      <c r="D47" s="64"/>
      <c r="E47" s="64"/>
      <c r="G47" s="65"/>
    </row>
    <row r="48" customFormat="false" ht="11.25" hidden="false" customHeight="true" outlineLevel="0" collapsed="false">
      <c r="A48" s="52" t="s">
        <v>72</v>
      </c>
      <c r="B48" s="53" t="s">
        <v>73</v>
      </c>
      <c r="C48" s="53"/>
      <c r="D48" s="52" t="s">
        <v>74</v>
      </c>
      <c r="E48" s="52" t="s">
        <v>60</v>
      </c>
    </row>
    <row r="49" customFormat="false" ht="11.25" hidden="false" customHeight="true" outlineLevel="0" collapsed="false">
      <c r="A49" s="49" t="s">
        <v>36</v>
      </c>
      <c r="B49" s="46" t="s">
        <v>75</v>
      </c>
      <c r="C49" s="46"/>
      <c r="D49" s="66" t="n">
        <v>0.0833</v>
      </c>
      <c r="E49" s="62" t="n">
        <f aca="false">D44*D49</f>
        <v>167.261402</v>
      </c>
    </row>
    <row r="50" customFormat="false" ht="11.25" hidden="false" customHeight="true" outlineLevel="0" collapsed="false">
      <c r="A50" s="49" t="s">
        <v>38</v>
      </c>
      <c r="B50" s="46" t="s">
        <v>76</v>
      </c>
      <c r="C50" s="46"/>
      <c r="D50" s="66" t="n">
        <v>0.121</v>
      </c>
      <c r="E50" s="62" t="n">
        <f aca="false">D44*D50</f>
        <v>242.96074</v>
      </c>
    </row>
    <row r="51" customFormat="false" ht="11.25" hidden="false" customHeight="true" outlineLevel="0" collapsed="false">
      <c r="A51" s="52" t="s">
        <v>69</v>
      </c>
      <c r="B51" s="52"/>
      <c r="C51" s="52"/>
      <c r="D51" s="67" t="n">
        <f aca="false">D49+D50</f>
        <v>0.2043</v>
      </c>
      <c r="E51" s="62" t="n">
        <f aca="false">SUM(E49:E50)</f>
        <v>410.222142</v>
      </c>
    </row>
    <row r="53" customFormat="false" ht="11.25" hidden="false" customHeight="true" outlineLevel="0" collapsed="false">
      <c r="A53" s="52" t="s">
        <v>77</v>
      </c>
      <c r="B53" s="52"/>
      <c r="C53" s="52"/>
      <c r="D53" s="52"/>
      <c r="E53" s="52"/>
    </row>
    <row r="54" customFormat="false" ht="11.25" hidden="false" customHeight="true" outlineLevel="0" collapsed="false">
      <c r="A54" s="52" t="s">
        <v>78</v>
      </c>
      <c r="B54" s="53" t="s">
        <v>79</v>
      </c>
      <c r="C54" s="53"/>
      <c r="D54" s="52" t="s">
        <v>74</v>
      </c>
      <c r="E54" s="52" t="s">
        <v>60</v>
      </c>
    </row>
    <row r="55" customFormat="false" ht="11.25" hidden="false" customHeight="true" outlineLevel="0" collapsed="false">
      <c r="A55" s="49" t="s">
        <v>36</v>
      </c>
      <c r="B55" s="46" t="s">
        <v>80</v>
      </c>
      <c r="C55" s="46"/>
      <c r="D55" s="66" t="n">
        <v>0.2</v>
      </c>
      <c r="E55" s="68" t="n">
        <f aca="false">SUM(D$44+E$51)*D55</f>
        <v>483.6324284</v>
      </c>
      <c r="F55" s="69"/>
      <c r="G55" s="69"/>
      <c r="H55" s="69"/>
      <c r="I55" s="69"/>
      <c r="J55" s="69"/>
      <c r="K55" s="69"/>
      <c r="L55" s="69"/>
      <c r="M55" s="69"/>
    </row>
    <row r="56" customFormat="false" ht="11.25" hidden="false" customHeight="true" outlineLevel="0" collapsed="false">
      <c r="A56" s="49" t="s">
        <v>38</v>
      </c>
      <c r="B56" s="46" t="s">
        <v>81</v>
      </c>
      <c r="C56" s="46"/>
      <c r="D56" s="66" t="n">
        <v>0.025</v>
      </c>
      <c r="E56" s="68" t="n">
        <f aca="false">SUM(D$44+E$51)*D56</f>
        <v>60.45405355</v>
      </c>
      <c r="F56" s="69"/>
      <c r="G56" s="69"/>
      <c r="H56" s="69"/>
      <c r="I56" s="69"/>
      <c r="J56" s="69"/>
      <c r="K56" s="69"/>
      <c r="L56" s="69"/>
      <c r="M56" s="69"/>
    </row>
    <row r="57" customFormat="false" ht="11.25" hidden="false" customHeight="true" outlineLevel="0" collapsed="false">
      <c r="A57" s="49" t="s">
        <v>41</v>
      </c>
      <c r="B57" s="46" t="s">
        <v>82</v>
      </c>
      <c r="C57" s="46"/>
      <c r="D57" s="66" t="n">
        <v>0.03</v>
      </c>
      <c r="E57" s="68" t="n">
        <f aca="false">SUM(D$44+E$51)*D57</f>
        <v>72.54486426</v>
      </c>
      <c r="F57" s="69"/>
      <c r="G57" s="69"/>
      <c r="H57" s="69"/>
      <c r="I57" s="69"/>
      <c r="J57" s="69"/>
      <c r="K57" s="69"/>
      <c r="L57" s="69"/>
      <c r="M57" s="69"/>
    </row>
    <row r="58" customFormat="false" ht="11.25" hidden="false" customHeight="true" outlineLevel="0" collapsed="false">
      <c r="A58" s="49" t="s">
        <v>43</v>
      </c>
      <c r="B58" s="46" t="s">
        <v>83</v>
      </c>
      <c r="C58" s="46"/>
      <c r="D58" s="66" t="n">
        <v>0.015</v>
      </c>
      <c r="E58" s="68" t="n">
        <f aca="false">SUM(D$44+E$51)*D58</f>
        <v>36.27243213</v>
      </c>
    </row>
    <row r="59" customFormat="false" ht="11.25" hidden="false" customHeight="true" outlineLevel="0" collapsed="false">
      <c r="A59" s="49" t="s">
        <v>65</v>
      </c>
      <c r="B59" s="46" t="s">
        <v>84</v>
      </c>
      <c r="C59" s="46"/>
      <c r="D59" s="66" t="n">
        <v>0.01</v>
      </c>
      <c r="E59" s="68" t="n">
        <f aca="false">SUM(D$44+E$51)*D59</f>
        <v>24.18162142</v>
      </c>
    </row>
    <row r="60" customFormat="false" ht="11.25" hidden="false" customHeight="true" outlineLevel="0" collapsed="false">
      <c r="A60" s="49" t="s">
        <v>85</v>
      </c>
      <c r="B60" s="46" t="s">
        <v>86</v>
      </c>
      <c r="C60" s="46"/>
      <c r="D60" s="66" t="n">
        <v>0.006</v>
      </c>
      <c r="E60" s="68" t="n">
        <f aca="false">SUM(D$44+E$51)*D60</f>
        <v>14.508972852</v>
      </c>
    </row>
    <row r="61" customFormat="false" ht="11.25" hidden="false" customHeight="true" outlineLevel="0" collapsed="false">
      <c r="A61" s="49" t="s">
        <v>67</v>
      </c>
      <c r="B61" s="46" t="s">
        <v>87</v>
      </c>
      <c r="C61" s="46"/>
      <c r="D61" s="66" t="n">
        <v>0.002</v>
      </c>
      <c r="E61" s="68" t="n">
        <f aca="false">SUM(D$44+E$51)*D61</f>
        <v>4.836324284</v>
      </c>
    </row>
    <row r="62" customFormat="false" ht="11.25" hidden="false" customHeight="true" outlineLevel="0" collapsed="false">
      <c r="A62" s="49" t="s">
        <v>88</v>
      </c>
      <c r="B62" s="46" t="s">
        <v>89</v>
      </c>
      <c r="C62" s="46"/>
      <c r="D62" s="66" t="n">
        <v>0.08</v>
      </c>
      <c r="E62" s="68" t="n">
        <f aca="false">SUM(D$44+E$51)*D62</f>
        <v>193.45297136</v>
      </c>
    </row>
    <row r="63" customFormat="false" ht="11.25" hidden="false" customHeight="true" outlineLevel="0" collapsed="false">
      <c r="A63" s="52" t="s">
        <v>90</v>
      </c>
      <c r="B63" s="52"/>
      <c r="C63" s="52"/>
      <c r="D63" s="67" t="n">
        <f aca="false">SUM(D55:D62)</f>
        <v>0.368</v>
      </c>
      <c r="E63" s="68" t="n">
        <f aca="false">SUM(E55:E62)</f>
        <v>889.883668256</v>
      </c>
    </row>
    <row r="65" customFormat="false" ht="11.25" hidden="false" customHeight="false" outlineLevel="0" collapsed="false">
      <c r="A65" s="44" t="s">
        <v>91</v>
      </c>
      <c r="B65" s="44"/>
      <c r="C65" s="44"/>
      <c r="D65" s="44"/>
      <c r="E65" s="44"/>
    </row>
    <row r="66" customFormat="false" ht="11.25" hidden="false" customHeight="true" outlineLevel="0" collapsed="false">
      <c r="A66" s="52" t="s">
        <v>92</v>
      </c>
      <c r="B66" s="53" t="s">
        <v>93</v>
      </c>
      <c r="C66" s="53"/>
      <c r="D66" s="52" t="s">
        <v>60</v>
      </c>
    </row>
    <row r="67" customFormat="false" ht="11.25" hidden="false" customHeight="true" outlineLevel="0" collapsed="false">
      <c r="A67" s="49" t="s">
        <v>36</v>
      </c>
      <c r="B67" s="46" t="s">
        <v>94</v>
      </c>
      <c r="C67" s="46"/>
      <c r="D67" s="62" t="n">
        <f aca="false">(44*5.4)-(D38*6%)</f>
        <v>117.1236</v>
      </c>
      <c r="F67" s="70"/>
    </row>
    <row r="68" customFormat="false" ht="11.25" hidden="false" customHeight="true" outlineLevel="0" collapsed="false">
      <c r="A68" s="49" t="s">
        <v>38</v>
      </c>
      <c r="B68" s="46" t="s">
        <v>95</v>
      </c>
      <c r="C68" s="46"/>
      <c r="D68" s="62" t="n">
        <f aca="false">-(28.8*22)*1%+(26*22)</f>
        <v>565.664</v>
      </c>
      <c r="E68" s="70"/>
    </row>
    <row r="69" customFormat="false" ht="11.25" hidden="false" customHeight="true" outlineLevel="0" collapsed="false">
      <c r="A69" s="49" t="s">
        <v>41</v>
      </c>
      <c r="B69" s="46" t="s">
        <v>96</v>
      </c>
      <c r="C69" s="46"/>
      <c r="D69" s="62" t="n">
        <v>7</v>
      </c>
      <c r="E69" s="70"/>
    </row>
    <row r="70" customFormat="false" ht="11.25" hidden="false" customHeight="true" outlineLevel="0" collapsed="false">
      <c r="A70" s="49" t="s">
        <v>43</v>
      </c>
      <c r="B70" s="46" t="s">
        <v>97</v>
      </c>
      <c r="C70" s="46"/>
      <c r="D70" s="62" t="n">
        <v>110.52</v>
      </c>
    </row>
    <row r="71" customFormat="false" ht="11.25" hidden="false" customHeight="true" outlineLevel="0" collapsed="false">
      <c r="A71" s="49" t="s">
        <v>65</v>
      </c>
      <c r="B71" s="46" t="s">
        <v>98</v>
      </c>
      <c r="C71" s="46"/>
      <c r="D71" s="62" t="n">
        <v>73.78</v>
      </c>
    </row>
    <row r="72" customFormat="false" ht="11.25" hidden="false" customHeight="true" outlineLevel="0" collapsed="false">
      <c r="A72" s="52" t="s">
        <v>90</v>
      </c>
      <c r="B72" s="52"/>
      <c r="C72" s="52"/>
      <c r="D72" s="62" t="n">
        <f aca="false">SUM(D67:D71)</f>
        <v>874.0876</v>
      </c>
    </row>
    <row r="74" customFormat="false" ht="11.25" hidden="false" customHeight="true" outlineLevel="0" collapsed="false">
      <c r="A74" s="71" t="s">
        <v>99</v>
      </c>
      <c r="B74" s="71"/>
      <c r="C74" s="71"/>
      <c r="D74" s="71"/>
      <c r="E74" s="71"/>
    </row>
    <row r="75" customFormat="false" ht="11.25" hidden="false" customHeight="true" outlineLevel="0" collapsed="false">
      <c r="A75" s="52" t="n">
        <v>2</v>
      </c>
      <c r="B75" s="53" t="s">
        <v>100</v>
      </c>
      <c r="C75" s="53"/>
      <c r="D75" s="52" t="s">
        <v>60</v>
      </c>
    </row>
    <row r="76" customFormat="false" ht="11.25" hidden="false" customHeight="true" outlineLevel="0" collapsed="false">
      <c r="A76" s="49" t="s">
        <v>72</v>
      </c>
      <c r="B76" s="46" t="s">
        <v>73</v>
      </c>
      <c r="C76" s="46"/>
      <c r="D76" s="68" t="n">
        <f aca="false">E51</f>
        <v>410.222142</v>
      </c>
    </row>
    <row r="77" customFormat="false" ht="11.25" hidden="false" customHeight="true" outlineLevel="0" collapsed="false">
      <c r="A77" s="49" t="s">
        <v>78</v>
      </c>
      <c r="B77" s="46" t="s">
        <v>79</v>
      </c>
      <c r="C77" s="46"/>
      <c r="D77" s="68" t="n">
        <f aca="false">E63</f>
        <v>889.883668256</v>
      </c>
    </row>
    <row r="78" customFormat="false" ht="11.25" hidden="false" customHeight="true" outlineLevel="0" collapsed="false">
      <c r="A78" s="49" t="s">
        <v>92</v>
      </c>
      <c r="B78" s="46" t="s">
        <v>93</v>
      </c>
      <c r="C78" s="46"/>
      <c r="D78" s="68" t="n">
        <f aca="false">D72</f>
        <v>874.0876</v>
      </c>
    </row>
    <row r="79" customFormat="false" ht="11.25" hidden="false" customHeight="true" outlineLevel="0" collapsed="false">
      <c r="A79" s="52" t="s">
        <v>69</v>
      </c>
      <c r="B79" s="52"/>
      <c r="C79" s="52"/>
      <c r="D79" s="68" t="n">
        <f aca="false">SUM(D76:D78)</f>
        <v>2174.193410256</v>
      </c>
    </row>
    <row r="80" customFormat="false" ht="11.25" hidden="false" customHeight="false" outlineLevel="0" collapsed="false">
      <c r="A80" s="72"/>
    </row>
    <row r="81" customFormat="false" ht="11.25" hidden="false" customHeight="false" outlineLevel="0" collapsed="false">
      <c r="A81" s="44" t="s">
        <v>101</v>
      </c>
      <c r="B81" s="44"/>
      <c r="C81" s="44"/>
      <c r="D81" s="44"/>
      <c r="E81" s="44"/>
    </row>
    <row r="82" customFormat="false" ht="11.25" hidden="false" customHeight="true" outlineLevel="0" collapsed="false">
      <c r="A82" s="52" t="n">
        <v>3</v>
      </c>
      <c r="B82" s="53" t="s">
        <v>102</v>
      </c>
      <c r="C82" s="53"/>
      <c r="D82" s="52" t="s">
        <v>74</v>
      </c>
      <c r="E82" s="52" t="s">
        <v>60</v>
      </c>
      <c r="F82" s="40" t="s">
        <v>103</v>
      </c>
    </row>
    <row r="83" customFormat="false" ht="11.25" hidden="false" customHeight="true" outlineLevel="0" collapsed="false">
      <c r="A83" s="49" t="s">
        <v>36</v>
      </c>
      <c r="B83" s="46" t="s">
        <v>104</v>
      </c>
      <c r="C83" s="46"/>
      <c r="D83" s="66" t="n">
        <f aca="false">0.05*(1/12)</f>
        <v>0.00416666666666667</v>
      </c>
      <c r="E83" s="68" t="n">
        <f aca="false">D$44*D83</f>
        <v>8.36641666666667</v>
      </c>
      <c r="G83" s="73"/>
    </row>
    <row r="84" customFormat="false" ht="11.25" hidden="false" customHeight="true" outlineLevel="0" collapsed="false">
      <c r="A84" s="49" t="s">
        <v>38</v>
      </c>
      <c r="B84" s="46" t="s">
        <v>106</v>
      </c>
      <c r="C84" s="46"/>
      <c r="D84" s="66" t="n">
        <f aca="false">D83*8%</f>
        <v>0.000333333333333333</v>
      </c>
      <c r="E84" s="68" t="n">
        <f aca="false">D$44*D84</f>
        <v>0.669313333333333</v>
      </c>
      <c r="G84" s="73"/>
    </row>
    <row r="85" customFormat="false" ht="11.25" hidden="false" customHeight="true" outlineLevel="0" collapsed="false">
      <c r="A85" s="49" t="s">
        <v>41</v>
      </c>
      <c r="B85" s="46" t="s">
        <v>108</v>
      </c>
      <c r="C85" s="46"/>
      <c r="D85" s="66" t="n">
        <v>0.0042</v>
      </c>
      <c r="E85" s="68" t="n">
        <f aca="false">D$44*D85</f>
        <v>8.433348</v>
      </c>
      <c r="G85" s="73"/>
    </row>
    <row r="86" customFormat="false" ht="11.25" hidden="false" customHeight="true" outlineLevel="0" collapsed="false">
      <c r="A86" s="49" t="s">
        <v>43</v>
      </c>
      <c r="B86" s="46" t="s">
        <v>110</v>
      </c>
      <c r="C86" s="46"/>
      <c r="D86" s="66" t="n">
        <f aca="false">((1/30)*7)/12</f>
        <v>0.0194444444444444</v>
      </c>
      <c r="E86" s="68" t="n">
        <f aca="false">D$44*D86</f>
        <v>39.0432777777778</v>
      </c>
      <c r="G86" s="73"/>
    </row>
    <row r="87" customFormat="false" ht="11.25" hidden="false" customHeight="true" outlineLevel="0" collapsed="false">
      <c r="A87" s="49" t="s">
        <v>65</v>
      </c>
      <c r="B87" s="46" t="s">
        <v>112</v>
      </c>
      <c r="C87" s="46"/>
      <c r="D87" s="66" t="n">
        <f aca="false">D86*D63</f>
        <v>0.00715555555555556</v>
      </c>
      <c r="E87" s="68" t="n">
        <f aca="false">D$44*D87</f>
        <v>14.3679262222222</v>
      </c>
      <c r="G87" s="73"/>
    </row>
    <row r="88" customFormat="false" ht="11.25" hidden="false" customHeight="true" outlineLevel="0" collapsed="false">
      <c r="A88" s="49" t="s">
        <v>85</v>
      </c>
      <c r="B88" s="46" t="s">
        <v>114</v>
      </c>
      <c r="C88" s="46"/>
      <c r="D88" s="66" t="n">
        <f aca="false">40%*8%*95%</f>
        <v>0.0304</v>
      </c>
      <c r="E88" s="68" t="n">
        <f aca="false">D$44*D88</f>
        <v>61.041376</v>
      </c>
      <c r="G88" s="73"/>
    </row>
    <row r="89" customFormat="false" ht="11.25" hidden="false" customHeight="true" outlineLevel="0" collapsed="false">
      <c r="A89" s="52" t="s">
        <v>69</v>
      </c>
      <c r="B89" s="52"/>
      <c r="C89" s="52"/>
      <c r="D89" s="67" t="n">
        <f aca="false">D83+D84+D85+D86+D87+D88</f>
        <v>0.0657</v>
      </c>
      <c r="E89" s="68" t="n">
        <f aca="false">SUM(E83:E88)</f>
        <v>131.921658</v>
      </c>
    </row>
    <row r="91" customFormat="false" ht="11.25" hidden="false" customHeight="false" outlineLevel="0" collapsed="false">
      <c r="A91" s="44" t="s">
        <v>116</v>
      </c>
      <c r="B91" s="44"/>
      <c r="C91" s="44"/>
      <c r="D91" s="44"/>
      <c r="E91" s="44"/>
      <c r="K91" s="40" t="s">
        <v>117</v>
      </c>
    </row>
    <row r="92" customFormat="false" ht="11.25" hidden="false" customHeight="false" outlineLevel="0" collapsed="false">
      <c r="A92" s="63" t="s">
        <v>118</v>
      </c>
      <c r="B92" s="63"/>
      <c r="C92" s="63"/>
      <c r="D92" s="63"/>
      <c r="E92" s="63"/>
    </row>
    <row r="93" customFormat="false" ht="11.25" hidden="false" customHeight="true" outlineLevel="0" collapsed="false">
      <c r="A93" s="52" t="s">
        <v>119</v>
      </c>
      <c r="B93" s="53" t="s">
        <v>120</v>
      </c>
      <c r="C93" s="53"/>
      <c r="D93" s="52" t="s">
        <v>74</v>
      </c>
      <c r="E93" s="52" t="s">
        <v>60</v>
      </c>
      <c r="F93" s="69"/>
    </row>
    <row r="94" customFormat="false" ht="11.25" hidden="false" customHeight="true" outlineLevel="0" collapsed="false">
      <c r="A94" s="49" t="s">
        <v>36</v>
      </c>
      <c r="B94" s="46" t="s">
        <v>121</v>
      </c>
      <c r="C94" s="46"/>
      <c r="D94" s="74" t="n">
        <v>0.0093</v>
      </c>
      <c r="E94" s="68" t="n">
        <f aca="false">D94*D44</f>
        <v>18.673842</v>
      </c>
      <c r="F94" s="69" t="s">
        <v>122</v>
      </c>
      <c r="G94" s="73"/>
    </row>
    <row r="95" customFormat="false" ht="11.25" hidden="false" customHeight="true" outlineLevel="0" collapsed="false">
      <c r="A95" s="49" t="s">
        <v>38</v>
      </c>
      <c r="B95" s="46" t="s">
        <v>125</v>
      </c>
      <c r="C95" s="46"/>
      <c r="D95" s="75" t="n">
        <f aca="false">(2/30)/12</f>
        <v>0.00555555555555556</v>
      </c>
      <c r="E95" s="68" t="n">
        <f aca="false">(D$44)*D95</f>
        <v>11.1552222222222</v>
      </c>
      <c r="F95" s="69"/>
      <c r="G95" s="73"/>
    </row>
    <row r="96" customFormat="false" ht="11.25" hidden="false" customHeight="true" outlineLevel="0" collapsed="false">
      <c r="A96" s="49" t="s">
        <v>41</v>
      </c>
      <c r="B96" s="46" t="s">
        <v>127</v>
      </c>
      <c r="C96" s="46"/>
      <c r="D96" s="75" t="n">
        <f aca="false">(5/30)/12*0.015</f>
        <v>0.000208333333333333</v>
      </c>
      <c r="E96" s="68" t="n">
        <f aca="false">(D$44)*D96</f>
        <v>0.418320833333333</v>
      </c>
      <c r="F96" s="69"/>
      <c r="G96" s="73"/>
    </row>
    <row r="97" customFormat="false" ht="11.25" hidden="false" customHeight="true" outlineLevel="0" collapsed="false">
      <c r="A97" s="49" t="s">
        <v>43</v>
      </c>
      <c r="B97" s="46" t="s">
        <v>129</v>
      </c>
      <c r="C97" s="46"/>
      <c r="D97" s="75" t="n">
        <f aca="false">(15/30)/12*8%</f>
        <v>0.00333333333333333</v>
      </c>
      <c r="E97" s="68" t="n">
        <f aca="false">(D$44)*D97</f>
        <v>6.69313333333333</v>
      </c>
      <c r="F97" s="69"/>
      <c r="G97" s="73"/>
    </row>
    <row r="98" customFormat="false" ht="11.25" hidden="false" customHeight="true" outlineLevel="0" collapsed="false">
      <c r="A98" s="49" t="s">
        <v>65</v>
      </c>
      <c r="B98" s="46" t="s">
        <v>131</v>
      </c>
      <c r="C98" s="46"/>
      <c r="D98" s="75" t="n">
        <f aca="false">(1+1/3)/12*3%*(4/12)</f>
        <v>0.00111111111111111</v>
      </c>
      <c r="E98" s="68" t="n">
        <f aca="false">(D$44)*D98</f>
        <v>2.23104444444444</v>
      </c>
      <c r="F98" s="69"/>
      <c r="G98" s="73"/>
    </row>
    <row r="99" customFormat="false" ht="11.25" hidden="false" customHeight="true" outlineLevel="0" collapsed="false">
      <c r="A99" s="49" t="s">
        <v>85</v>
      </c>
      <c r="B99" s="46" t="s">
        <v>133</v>
      </c>
      <c r="C99" s="46"/>
      <c r="D99" s="75" t="n">
        <v>0</v>
      </c>
      <c r="E99" s="68" t="n">
        <f aca="false">(D$44+E$63)*D99</f>
        <v>0</v>
      </c>
      <c r="F99" s="69"/>
    </row>
    <row r="100" customFormat="false" ht="11.25" hidden="false" customHeight="true" outlineLevel="0" collapsed="false">
      <c r="A100" s="52" t="s">
        <v>90</v>
      </c>
      <c r="B100" s="52"/>
      <c r="C100" s="52"/>
      <c r="D100" s="67" t="n">
        <f aca="false">D94+D95+D96+D97+D98</f>
        <v>0.0195083333333333</v>
      </c>
      <c r="E100" s="68" t="n">
        <f aca="false">SUM(E94:E99)</f>
        <v>39.1715628333333</v>
      </c>
    </row>
    <row r="101" customFormat="false" ht="11.25" hidden="false" customHeight="false" outlineLevel="0" collapsed="false">
      <c r="G101" s="65"/>
    </row>
    <row r="102" customFormat="false" ht="11.25" hidden="false" customHeight="false" outlineLevel="0" collapsed="false">
      <c r="A102" s="63" t="s">
        <v>134</v>
      </c>
      <c r="B102" s="63"/>
      <c r="C102" s="63"/>
      <c r="D102" s="63"/>
      <c r="E102" s="63"/>
    </row>
    <row r="103" customFormat="false" ht="11.25" hidden="false" customHeight="true" outlineLevel="0" collapsed="false">
      <c r="A103" s="52" t="s">
        <v>135</v>
      </c>
      <c r="B103" s="52" t="s">
        <v>136</v>
      </c>
      <c r="C103" s="52"/>
      <c r="D103" s="52" t="s">
        <v>60</v>
      </c>
    </row>
    <row r="104" customFormat="false" ht="11.25" hidden="false" customHeight="true" outlineLevel="0" collapsed="false">
      <c r="A104" s="49" t="s">
        <v>36</v>
      </c>
      <c r="B104" s="46" t="s">
        <v>137</v>
      </c>
      <c r="C104" s="46"/>
      <c r="D104" s="62" t="n">
        <v>0</v>
      </c>
      <c r="F104" s="65"/>
      <c r="G104" s="70"/>
    </row>
    <row r="105" customFormat="false" ht="11.25" hidden="false" customHeight="true" outlineLevel="0" collapsed="false">
      <c r="A105" s="52" t="s">
        <v>69</v>
      </c>
      <c r="B105" s="52"/>
      <c r="C105" s="52"/>
      <c r="D105" s="62" t="n">
        <f aca="false">SUM(D104)</f>
        <v>0</v>
      </c>
    </row>
    <row r="107" customFormat="false" ht="11.25" hidden="false" customHeight="false" outlineLevel="0" collapsed="false">
      <c r="A107" s="63" t="s">
        <v>138</v>
      </c>
      <c r="B107" s="63"/>
      <c r="C107" s="63"/>
      <c r="D107" s="63"/>
      <c r="E107" s="63"/>
    </row>
    <row r="108" customFormat="false" ht="11.25" hidden="false" customHeight="false" outlineLevel="0" collapsed="false">
      <c r="A108" s="76"/>
    </row>
    <row r="109" customFormat="false" ht="11.25" hidden="false" customHeight="true" outlineLevel="0" collapsed="false">
      <c r="A109" s="52" t="n">
        <v>4</v>
      </c>
      <c r="B109" s="53" t="s">
        <v>139</v>
      </c>
      <c r="C109" s="53"/>
      <c r="D109" s="52" t="s">
        <v>60</v>
      </c>
    </row>
    <row r="110" customFormat="false" ht="11.25" hidden="false" customHeight="true" outlineLevel="0" collapsed="false">
      <c r="A110" s="49" t="s">
        <v>119</v>
      </c>
      <c r="B110" s="46" t="s">
        <v>125</v>
      </c>
      <c r="C110" s="46"/>
      <c r="D110" s="68" t="n">
        <f aca="false">E100</f>
        <v>39.1715628333333</v>
      </c>
    </row>
    <row r="111" customFormat="false" ht="11.25" hidden="false" customHeight="true" outlineLevel="0" collapsed="false">
      <c r="A111" s="49" t="s">
        <v>135</v>
      </c>
      <c r="B111" s="46" t="s">
        <v>136</v>
      </c>
      <c r="C111" s="46"/>
      <c r="D111" s="68" t="n">
        <f aca="false">D105</f>
        <v>0</v>
      </c>
    </row>
    <row r="112" customFormat="false" ht="11.25" hidden="false" customHeight="true" outlineLevel="0" collapsed="false">
      <c r="A112" s="52" t="s">
        <v>69</v>
      </c>
      <c r="B112" s="52"/>
      <c r="C112" s="52"/>
      <c r="D112" s="68" t="n">
        <f aca="false">SUM(D110:D111)</f>
        <v>39.1715628333333</v>
      </c>
    </row>
    <row r="114" customFormat="false" ht="11.25" hidden="false" customHeight="false" outlineLevel="0" collapsed="false">
      <c r="A114" s="44" t="s">
        <v>140</v>
      </c>
      <c r="B114" s="44"/>
      <c r="C114" s="44"/>
      <c r="D114" s="44"/>
      <c r="E114" s="44"/>
    </row>
    <row r="115" customFormat="false" ht="11.25" hidden="false" customHeight="true" outlineLevel="0" collapsed="false">
      <c r="A115" s="52" t="n">
        <v>5</v>
      </c>
      <c r="B115" s="53" t="s">
        <v>141</v>
      </c>
      <c r="C115" s="53"/>
      <c r="D115" s="52" t="s">
        <v>60</v>
      </c>
      <c r="E115" s="77"/>
    </row>
    <row r="116" customFormat="false" ht="11.25" hidden="false" customHeight="true" outlineLevel="0" collapsed="false">
      <c r="A116" s="49" t="s">
        <v>36</v>
      </c>
      <c r="B116" s="46" t="s">
        <v>142</v>
      </c>
      <c r="C116" s="46"/>
      <c r="D116" s="78" t="n">
        <v>50</v>
      </c>
      <c r="E116" s="77"/>
    </row>
    <row r="117" customFormat="false" ht="11.25" hidden="false" customHeight="true" outlineLevel="0" collapsed="false">
      <c r="A117" s="49" t="s">
        <v>38</v>
      </c>
      <c r="B117" s="46" t="s">
        <v>143</v>
      </c>
      <c r="C117" s="46"/>
      <c r="D117" s="62" t="n">
        <v>0</v>
      </c>
      <c r="E117" s="77"/>
    </row>
    <row r="118" customFormat="false" ht="11.25" hidden="false" customHeight="true" outlineLevel="0" collapsed="false">
      <c r="A118" s="49" t="s">
        <v>41</v>
      </c>
      <c r="B118" s="46" t="s">
        <v>144</v>
      </c>
      <c r="C118" s="46"/>
      <c r="D118" s="62" t="n">
        <v>0</v>
      </c>
      <c r="E118" s="77"/>
    </row>
    <row r="119" customFormat="false" ht="11.25" hidden="false" customHeight="true" outlineLevel="0" collapsed="false">
      <c r="A119" s="49" t="s">
        <v>43</v>
      </c>
      <c r="B119" s="46" t="s">
        <v>68</v>
      </c>
      <c r="C119" s="46"/>
      <c r="D119" s="62" t="n">
        <v>0</v>
      </c>
      <c r="E119" s="77"/>
    </row>
    <row r="120" customFormat="false" ht="11.25" hidden="false" customHeight="false" outlineLevel="0" collapsed="false">
      <c r="A120" s="49"/>
      <c r="B120" s="49"/>
      <c r="C120" s="49"/>
      <c r="D120" s="62" t="n">
        <v>0</v>
      </c>
      <c r="E120" s="77"/>
    </row>
    <row r="121" customFormat="false" ht="11.25" hidden="false" customHeight="true" outlineLevel="0" collapsed="false">
      <c r="A121" s="52" t="s">
        <v>90</v>
      </c>
      <c r="B121" s="52"/>
      <c r="C121" s="52"/>
      <c r="D121" s="62" t="n">
        <f aca="false">SUM(D116:D120)</f>
        <v>50</v>
      </c>
      <c r="E121" s="77"/>
    </row>
    <row r="123" customFormat="false" ht="11.25" hidden="false" customHeight="false" outlineLevel="0" collapsed="false">
      <c r="A123" s="44" t="s">
        <v>145</v>
      </c>
      <c r="B123" s="44"/>
      <c r="C123" s="44"/>
      <c r="D123" s="44"/>
      <c r="E123" s="44"/>
    </row>
    <row r="124" customFormat="false" ht="11.25" hidden="false" customHeight="true" outlineLevel="0" collapsed="false">
      <c r="A124" s="52" t="n">
        <v>6</v>
      </c>
      <c r="B124" s="53" t="s">
        <v>146</v>
      </c>
      <c r="C124" s="53"/>
      <c r="D124" s="52" t="s">
        <v>74</v>
      </c>
      <c r="E124" s="52" t="s">
        <v>60</v>
      </c>
    </row>
    <row r="125" customFormat="false" ht="11.25" hidden="false" customHeight="true" outlineLevel="0" collapsed="false">
      <c r="A125" s="49" t="s">
        <v>36</v>
      </c>
      <c r="B125" s="46" t="s">
        <v>147</v>
      </c>
      <c r="C125" s="46"/>
      <c r="D125" s="66" t="n">
        <v>0.06</v>
      </c>
      <c r="E125" s="68" t="n">
        <f aca="false">D125*D141</f>
        <v>264.19359786536</v>
      </c>
    </row>
    <row r="126" customFormat="false" ht="11.25" hidden="false" customHeight="true" outlineLevel="0" collapsed="false">
      <c r="A126" s="49" t="s">
        <v>38</v>
      </c>
      <c r="B126" s="46" t="s">
        <v>148</v>
      </c>
      <c r="C126" s="46"/>
      <c r="D126" s="66" t="n">
        <v>0.06</v>
      </c>
      <c r="E126" s="68" t="n">
        <f aca="false">D126*(E125+D141)</f>
        <v>280.045213737282</v>
      </c>
    </row>
    <row r="127" customFormat="false" ht="11.25" hidden="false" customHeight="true" outlineLevel="0" collapsed="false">
      <c r="A127" s="49" t="s">
        <v>41</v>
      </c>
      <c r="B127" s="46" t="s">
        <v>149</v>
      </c>
      <c r="C127" s="46"/>
      <c r="D127" s="49"/>
      <c r="E127" s="49"/>
      <c r="G127" s="39"/>
    </row>
    <row r="128" customFormat="false" ht="11.25" hidden="false" customHeight="true" outlineLevel="0" collapsed="false">
      <c r="A128" s="49"/>
      <c r="B128" s="46" t="s">
        <v>150</v>
      </c>
      <c r="C128" s="46"/>
      <c r="D128" s="66" t="n">
        <v>0.076</v>
      </c>
      <c r="E128" s="68" t="n">
        <f aca="false">($D$141+$E$125+$E$126)/(1-SUM($D$128:$D$130))*D128</f>
        <v>438.492564017015</v>
      </c>
      <c r="G128" s="70"/>
    </row>
    <row r="129" customFormat="false" ht="11.25" hidden="false" customHeight="true" outlineLevel="0" collapsed="false">
      <c r="A129" s="49"/>
      <c r="B129" s="46" t="s">
        <v>151</v>
      </c>
      <c r="C129" s="46"/>
      <c r="D129" s="66" t="n">
        <v>0.0165</v>
      </c>
      <c r="E129" s="68" t="n">
        <f aca="false">($D$141+$E$125+$E$126)/(1-SUM($D$128:$D$130))*D129</f>
        <v>95.199043503694</v>
      </c>
    </row>
    <row r="130" customFormat="false" ht="11.25" hidden="false" customHeight="true" outlineLevel="0" collapsed="false">
      <c r="A130" s="49"/>
      <c r="B130" s="46" t="s">
        <v>152</v>
      </c>
      <c r="C130" s="46"/>
      <c r="D130" s="66" t="n">
        <v>0.05</v>
      </c>
      <c r="E130" s="68" t="n">
        <f aca="false">($D$141+$E$125+$E$126)/(1-SUM($D$128:$D$130))*D130</f>
        <v>288.481950011194</v>
      </c>
    </row>
    <row r="131" customFormat="false" ht="11.25" hidden="false" customHeight="true" outlineLevel="0" collapsed="false">
      <c r="A131" s="52" t="s">
        <v>90</v>
      </c>
      <c r="B131" s="52"/>
      <c r="C131" s="52"/>
      <c r="D131" s="66" t="n">
        <f aca="false">SUM(D125:D130)</f>
        <v>0.2625</v>
      </c>
      <c r="E131" s="68" t="n">
        <f aca="false">SUM(E125:E130)</f>
        <v>1366.41236913454</v>
      </c>
    </row>
    <row r="134" customFormat="false" ht="11.25" hidden="false" customHeight="false" outlineLevel="0" collapsed="false">
      <c r="A134" s="63" t="s">
        <v>153</v>
      </c>
      <c r="B134" s="63"/>
      <c r="C134" s="63"/>
      <c r="D134" s="63"/>
    </row>
    <row r="135" customFormat="false" ht="11.25" hidden="false" customHeight="true" outlineLevel="0" collapsed="false">
      <c r="A135" s="52"/>
      <c r="B135" s="52" t="s">
        <v>154</v>
      </c>
      <c r="C135" s="52"/>
      <c r="D135" s="52" t="s">
        <v>60</v>
      </c>
    </row>
    <row r="136" customFormat="false" ht="11.25" hidden="false" customHeight="true" outlineLevel="0" collapsed="false">
      <c r="A136" s="52" t="s">
        <v>36</v>
      </c>
      <c r="B136" s="46" t="s">
        <v>58</v>
      </c>
      <c r="C136" s="46"/>
      <c r="D136" s="62" t="n">
        <f aca="false">D44</f>
        <v>2007.94</v>
      </c>
    </row>
    <row r="137" customFormat="false" ht="11.25" hidden="false" customHeight="true" outlineLevel="0" collapsed="false">
      <c r="A137" s="52" t="s">
        <v>38</v>
      </c>
      <c r="B137" s="46" t="s">
        <v>70</v>
      </c>
      <c r="C137" s="46"/>
      <c r="D137" s="62" t="n">
        <f aca="false">D79</f>
        <v>2174.193410256</v>
      </c>
    </row>
    <row r="138" customFormat="false" ht="11.25" hidden="false" customHeight="true" outlineLevel="0" collapsed="false">
      <c r="A138" s="52" t="s">
        <v>41</v>
      </c>
      <c r="B138" s="46" t="s">
        <v>101</v>
      </c>
      <c r="C138" s="46"/>
      <c r="D138" s="62" t="n">
        <f aca="false">E89</f>
        <v>131.921658</v>
      </c>
    </row>
    <row r="139" customFormat="false" ht="11.25" hidden="false" customHeight="true" outlineLevel="0" collapsed="false">
      <c r="A139" s="52" t="s">
        <v>43</v>
      </c>
      <c r="B139" s="46" t="s">
        <v>116</v>
      </c>
      <c r="C139" s="46"/>
      <c r="D139" s="79" t="n">
        <f aca="false">D112</f>
        <v>39.1715628333333</v>
      </c>
    </row>
    <row r="140" customFormat="false" ht="11.25" hidden="false" customHeight="true" outlineLevel="0" collapsed="false">
      <c r="A140" s="52" t="s">
        <v>65</v>
      </c>
      <c r="B140" s="46" t="s">
        <v>140</v>
      </c>
      <c r="C140" s="46"/>
      <c r="D140" s="62" t="n">
        <f aca="false">D121</f>
        <v>50</v>
      </c>
    </row>
    <row r="141" customFormat="false" ht="11.25" hidden="false" customHeight="true" outlineLevel="0" collapsed="false">
      <c r="A141" s="52" t="s">
        <v>155</v>
      </c>
      <c r="B141" s="52"/>
      <c r="C141" s="52"/>
      <c r="D141" s="62" t="n">
        <f aca="false">SUM(D136:D140)</f>
        <v>4403.22663108933</v>
      </c>
    </row>
    <row r="142" customFormat="false" ht="11.25" hidden="false" customHeight="true" outlineLevel="0" collapsed="false">
      <c r="A142" s="52" t="s">
        <v>85</v>
      </c>
      <c r="B142" s="46" t="s">
        <v>156</v>
      </c>
      <c r="C142" s="46"/>
      <c r="D142" s="62" t="n">
        <f aca="false">E131</f>
        <v>1366.41236913454</v>
      </c>
    </row>
    <row r="143" customFormat="false" ht="11.25" hidden="false" customHeight="true" outlineLevel="0" collapsed="false">
      <c r="A143" s="52" t="s">
        <v>157</v>
      </c>
      <c r="B143" s="52"/>
      <c r="C143" s="52"/>
      <c r="D143" s="62" t="n">
        <f aca="false">SUM(D141+D142)</f>
        <v>5769.63900022388</v>
      </c>
      <c r="E143" s="80" t="n">
        <v>3512.23</v>
      </c>
    </row>
    <row r="144" customFormat="false" ht="11.25" hidden="false" customHeight="false" outlineLevel="0" collapsed="false">
      <c r="A144" s="81" t="s">
        <v>158</v>
      </c>
      <c r="B144" s="81"/>
      <c r="C144" s="81"/>
      <c r="D144" s="82" t="n">
        <f aca="false">D143*C149</f>
        <v>5769.63900022388</v>
      </c>
    </row>
    <row r="146" customFormat="false" ht="11.25" hidden="false" customHeight="false" outlineLevel="0" collapsed="false">
      <c r="A146" s="63" t="s">
        <v>159</v>
      </c>
      <c r="B146" s="63"/>
      <c r="C146" s="63"/>
      <c r="D146" s="63"/>
    </row>
    <row r="148" customFormat="false" ht="32.8" hidden="false" customHeight="false" outlineLevel="0" collapsed="false">
      <c r="A148" s="83" t="s">
        <v>160</v>
      </c>
      <c r="B148" s="49" t="s">
        <v>161</v>
      </c>
      <c r="C148" s="49" t="s">
        <v>162</v>
      </c>
      <c r="D148" s="83" t="s">
        <v>163</v>
      </c>
      <c r="E148" s="83" t="s">
        <v>164</v>
      </c>
      <c r="F148" s="83" t="s">
        <v>165</v>
      </c>
    </row>
    <row r="149" customFormat="false" ht="11.25" hidden="false" customHeight="false" outlineLevel="0" collapsed="false">
      <c r="A149" s="81" t="s">
        <v>166</v>
      </c>
      <c r="B149" s="84" t="n">
        <f aca="false">D143</f>
        <v>5769.63900022388</v>
      </c>
      <c r="C149" s="85" t="n">
        <v>1</v>
      </c>
      <c r="D149" s="82" t="n">
        <f aca="false">B149*C149</f>
        <v>5769.63900022388</v>
      </c>
      <c r="E149" s="86" t="n">
        <f aca="false">D20</f>
        <v>16</v>
      </c>
      <c r="F149" s="87" t="n">
        <f aca="false">D149*E149</f>
        <v>92314.224003582</v>
      </c>
    </row>
    <row r="150" customFormat="false" ht="11.25" hidden="false" customHeight="false" outlineLevel="0" collapsed="false">
      <c r="A150" s="81" t="s">
        <v>167</v>
      </c>
      <c r="B150" s="81"/>
      <c r="C150" s="81"/>
      <c r="D150" s="81"/>
      <c r="E150" s="81"/>
      <c r="F150" s="87" t="n">
        <f aca="false">F149</f>
        <v>92314.224003582</v>
      </c>
    </row>
    <row r="152" customFormat="false" ht="11.25" hidden="false" customHeight="false" outlineLevel="0" collapsed="false">
      <c r="A152" s="63" t="s">
        <v>168</v>
      </c>
      <c r="B152" s="63"/>
      <c r="C152" s="63"/>
      <c r="D152" s="63"/>
    </row>
    <row r="153" customFormat="false" ht="11.25" hidden="false" customHeight="false" outlineLevel="0" collapsed="false">
      <c r="A153" s="44" t="s">
        <v>169</v>
      </c>
      <c r="B153" s="44"/>
      <c r="C153" s="44"/>
      <c r="D153" s="44"/>
    </row>
    <row r="154" customFormat="false" ht="11.25" hidden="false" customHeight="true" outlineLevel="0" collapsed="false">
      <c r="A154" s="52"/>
      <c r="B154" s="52" t="s">
        <v>170</v>
      </c>
      <c r="C154" s="52"/>
      <c r="D154" s="52" t="s">
        <v>60</v>
      </c>
    </row>
    <row r="155" customFormat="false" ht="11.25" hidden="false" customHeight="true" outlineLevel="0" collapsed="false">
      <c r="A155" s="52" t="s">
        <v>36</v>
      </c>
      <c r="B155" s="46" t="s">
        <v>171</v>
      </c>
      <c r="C155" s="46"/>
      <c r="D155" s="62" t="n">
        <f aca="false">D149</f>
        <v>5769.63900022388</v>
      </c>
    </row>
    <row r="156" customFormat="false" ht="11.25" hidden="false" customHeight="true" outlineLevel="0" collapsed="false">
      <c r="A156" s="52" t="s">
        <v>38</v>
      </c>
      <c r="B156" s="46" t="s">
        <v>172</v>
      </c>
      <c r="C156" s="46"/>
      <c r="D156" s="62" t="n">
        <f aca="false">F150</f>
        <v>92314.224003582</v>
      </c>
    </row>
    <row r="157" customFormat="false" ht="26.25" hidden="false" customHeight="true" outlineLevel="0" collapsed="false">
      <c r="A157" s="52" t="s">
        <v>41</v>
      </c>
      <c r="B157" s="46" t="s">
        <v>173</v>
      </c>
      <c r="C157" s="46"/>
      <c r="D157" s="62" t="n">
        <f aca="false">D156*12</f>
        <v>1107770.68804298</v>
      </c>
    </row>
  </sheetData>
  <mergeCells count="130">
    <mergeCell ref="A1:E1"/>
    <mergeCell ref="A2:E2"/>
    <mergeCell ref="A3:B3"/>
    <mergeCell ref="C3:E3"/>
    <mergeCell ref="A4:B4"/>
    <mergeCell ref="C4:E4"/>
    <mergeCell ref="B7:E7"/>
    <mergeCell ref="B8:E8"/>
    <mergeCell ref="A10:E10"/>
    <mergeCell ref="B12:C12"/>
    <mergeCell ref="B13:C13"/>
    <mergeCell ref="B14:C14"/>
    <mergeCell ref="B15:C15"/>
    <mergeCell ref="A17:E17"/>
    <mergeCell ref="B19:C19"/>
    <mergeCell ref="B20:C20"/>
    <mergeCell ref="A21:D21"/>
    <mergeCell ref="A23:E23"/>
    <mergeCell ref="A25:E25"/>
    <mergeCell ref="A27:E27"/>
    <mergeCell ref="A28:E28"/>
    <mergeCell ref="B29:C29"/>
    <mergeCell ref="B30:C30"/>
    <mergeCell ref="B31:C31"/>
    <mergeCell ref="B32:C32"/>
    <mergeCell ref="B33:C33"/>
    <mergeCell ref="A35:E35"/>
    <mergeCell ref="B37:C37"/>
    <mergeCell ref="B38:C38"/>
    <mergeCell ref="B39:C39"/>
    <mergeCell ref="B40:C40"/>
    <mergeCell ref="B41:C41"/>
    <mergeCell ref="B42:C42"/>
    <mergeCell ref="B43:C43"/>
    <mergeCell ref="A44:C44"/>
    <mergeCell ref="A46:E46"/>
    <mergeCell ref="A47:E47"/>
    <mergeCell ref="B48:C48"/>
    <mergeCell ref="B49:C49"/>
    <mergeCell ref="B50:C50"/>
    <mergeCell ref="A51:C51"/>
    <mergeCell ref="A53:E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A65:E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rintOptions headings="false" gridLines="false" gridLinesSet="true" horizontalCentered="true" verticalCentered="false"/>
  <pageMargins left="0.511805555555556" right="0.511805555555556" top="1.38333333333333" bottom="0.634722222222222" header="0.315277777777778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45" man="true" max="16383" min="0"/>
    <brk id="90" man="true" max="16383" min="0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26"/>
  <sheetViews>
    <sheetView showFormulas="false" showGridLines="false" showRowColHeaders="true" showZeros="true" rightToLeft="false" tabSelected="false" showOutlineSymbols="true" defaultGridColor="true" view="normal" topLeftCell="A104" colorId="64" zoomScale="150" zoomScaleNormal="150" zoomScalePageLayoutView="115" workbookViewId="0">
      <selection pane="topLeft" activeCell="C83" activeCellId="0" sqref="C83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88" width="4.73"/>
    <col collapsed="false" customWidth="true" hidden="false" outlineLevel="0" max="2" min="2" style="88" width="37"/>
    <col collapsed="false" customWidth="true" hidden="false" outlineLevel="0" max="3" min="3" style="88" width="20.73"/>
    <col collapsed="false" customWidth="true" hidden="false" outlineLevel="0" max="4" min="4" style="88" width="11.82"/>
    <col collapsed="false" customWidth="true" hidden="false" outlineLevel="0" max="5" min="5" style="88" width="12.73"/>
    <col collapsed="false" customWidth="true" hidden="false" outlineLevel="0" max="6" min="6" style="88" width="12"/>
    <col collapsed="false" customWidth="true" hidden="false" outlineLevel="0" max="7" min="7" style="88" width="15.18"/>
    <col collapsed="false" customWidth="false" hidden="false" outlineLevel="0" max="11" min="8" style="88" width="9.18"/>
    <col collapsed="false" customWidth="false" hidden="false" outlineLevel="0" max="16384" min="12" style="89" width="9.18"/>
  </cols>
  <sheetData>
    <row r="1" customFormat="false" ht="39.75" hidden="false" customHeight="true" outlineLevel="0" collapsed="false">
      <c r="A1" s="90" t="s">
        <v>30</v>
      </c>
      <c r="B1" s="90"/>
      <c r="C1" s="90"/>
      <c r="D1" s="90"/>
    </row>
    <row r="3" customFormat="false" ht="15" hidden="false" customHeight="false" outlineLevel="0" collapsed="false">
      <c r="A3" s="91" t="s">
        <v>51</v>
      </c>
      <c r="B3" s="91"/>
      <c r="C3" s="91"/>
      <c r="D3" s="91"/>
    </row>
    <row r="4" customFormat="false" ht="15" hidden="false" customHeight="false" outlineLevel="0" collapsed="false">
      <c r="A4" s="92" t="s">
        <v>33</v>
      </c>
      <c r="B4" s="92" t="s">
        <v>34</v>
      </c>
      <c r="C4" s="92"/>
      <c r="D4" s="92"/>
    </row>
    <row r="5" customFormat="false" ht="28.5" hidden="false" customHeight="true" outlineLevel="0" collapsed="false">
      <c r="A5" s="93" t="n">
        <v>3</v>
      </c>
      <c r="B5" s="94" t="s">
        <v>174</v>
      </c>
      <c r="C5" s="94"/>
      <c r="D5" s="94"/>
    </row>
    <row r="6" s="88" customFormat="true" ht="17.25" hidden="false" customHeight="true" outlineLevel="0" collapsed="false">
      <c r="B6" s="95" t="s">
        <v>175</v>
      </c>
      <c r="C6" s="95"/>
      <c r="D6" s="95"/>
      <c r="L6" s="89"/>
      <c r="M6" s="89"/>
    </row>
    <row r="7" s="88" customFormat="true" ht="31.5" hidden="false" customHeight="true" outlineLevel="0" collapsed="false">
      <c r="A7" s="96" t="s">
        <v>176</v>
      </c>
      <c r="B7" s="96"/>
      <c r="C7" s="96"/>
      <c r="D7" s="96"/>
      <c r="L7" s="89"/>
      <c r="M7" s="89"/>
    </row>
    <row r="8" s="88" customFormat="true" ht="22.35" hidden="false" customHeight="false" outlineLevel="0" collapsed="false">
      <c r="A8" s="97" t="n">
        <v>1</v>
      </c>
      <c r="B8" s="98" t="s">
        <v>53</v>
      </c>
      <c r="C8" s="99" t="s">
        <v>177</v>
      </c>
      <c r="L8" s="89"/>
      <c r="M8" s="89"/>
    </row>
    <row r="9" s="88" customFormat="true" ht="15" hidden="false" customHeight="false" outlineLevel="0" collapsed="false">
      <c r="A9" s="97" t="n">
        <v>2</v>
      </c>
      <c r="B9" s="100" t="s">
        <v>54</v>
      </c>
      <c r="C9" s="101" t="s">
        <v>178</v>
      </c>
      <c r="L9" s="89"/>
      <c r="M9" s="89"/>
    </row>
    <row r="10" s="88" customFormat="true" ht="15" hidden="false" customHeight="false" outlineLevel="0" collapsed="false">
      <c r="A10" s="97" t="n">
        <v>3</v>
      </c>
      <c r="B10" s="102" t="s">
        <v>55</v>
      </c>
      <c r="C10" s="103" t="n">
        <v>1416.1</v>
      </c>
      <c r="L10" s="89"/>
      <c r="M10" s="89"/>
    </row>
    <row r="11" s="88" customFormat="true" ht="22.35" hidden="false" customHeight="false" outlineLevel="0" collapsed="false">
      <c r="A11" s="97" t="n">
        <v>4</v>
      </c>
      <c r="B11" s="98" t="s">
        <v>56</v>
      </c>
      <c r="C11" s="104" t="s">
        <v>179</v>
      </c>
      <c r="L11" s="89"/>
      <c r="M11" s="89"/>
    </row>
    <row r="12" s="88" customFormat="true" ht="15" hidden="false" customHeight="false" outlineLevel="0" collapsed="false">
      <c r="A12" s="105" t="n">
        <v>5</v>
      </c>
      <c r="B12" s="106" t="s">
        <v>57</v>
      </c>
      <c r="C12" s="107" t="n">
        <v>44197</v>
      </c>
      <c r="L12" s="89"/>
      <c r="M12" s="89"/>
    </row>
    <row r="15" s="88" customFormat="true" ht="15" hidden="false" customHeight="false" outlineLevel="0" collapsed="false">
      <c r="A15" s="108" t="s">
        <v>58</v>
      </c>
      <c r="B15" s="108"/>
      <c r="C15" s="108"/>
      <c r="D15" s="108"/>
      <c r="L15" s="89"/>
      <c r="M15" s="89"/>
    </row>
    <row r="16" s="88" customFormat="true" ht="15" hidden="false" customHeight="false" outlineLevel="0" collapsed="false">
      <c r="A16" s="109" t="n">
        <v>1</v>
      </c>
      <c r="B16" s="110" t="s">
        <v>59</v>
      </c>
      <c r="C16" s="110" t="s">
        <v>60</v>
      </c>
      <c r="L16" s="89"/>
      <c r="M16" s="89"/>
    </row>
    <row r="17" s="88" customFormat="true" ht="15" hidden="false" customHeight="false" outlineLevel="0" collapsed="false">
      <c r="A17" s="111" t="s">
        <v>36</v>
      </c>
      <c r="B17" s="112" t="s">
        <v>61</v>
      </c>
      <c r="C17" s="113" t="n">
        <f aca="false">C10</f>
        <v>1416.1</v>
      </c>
      <c r="L17" s="89"/>
      <c r="M17" s="89"/>
    </row>
    <row r="18" s="88" customFormat="true" ht="15" hidden="false" customHeight="false" outlineLevel="0" collapsed="false">
      <c r="A18" s="111" t="s">
        <v>38</v>
      </c>
      <c r="B18" s="112" t="s">
        <v>62</v>
      </c>
      <c r="C18" s="113" t="n">
        <f aca="false">C17*0.3</f>
        <v>424.83</v>
      </c>
      <c r="L18" s="89"/>
      <c r="M18" s="89"/>
    </row>
    <row r="19" s="88" customFormat="true" ht="15" hidden="false" customHeight="false" outlineLevel="0" collapsed="false">
      <c r="A19" s="111" t="s">
        <v>41</v>
      </c>
      <c r="B19" s="112" t="s">
        <v>63</v>
      </c>
      <c r="C19" s="113"/>
      <c r="L19" s="89"/>
      <c r="M19" s="89"/>
    </row>
    <row r="20" s="88" customFormat="true" ht="15" hidden="false" customHeight="false" outlineLevel="0" collapsed="false">
      <c r="A20" s="111" t="s">
        <v>43</v>
      </c>
      <c r="B20" s="112" t="s">
        <v>64</v>
      </c>
      <c r="C20" s="113" t="n">
        <v>200.4</v>
      </c>
      <c r="L20" s="89"/>
      <c r="M20" s="89"/>
    </row>
    <row r="21" s="88" customFormat="true" ht="15" hidden="false" customHeight="false" outlineLevel="0" collapsed="false">
      <c r="A21" s="111" t="s">
        <v>65</v>
      </c>
      <c r="B21" s="112" t="s">
        <v>66</v>
      </c>
      <c r="C21" s="113" t="n">
        <v>208.5</v>
      </c>
      <c r="L21" s="89"/>
      <c r="M21" s="89"/>
    </row>
    <row r="22" s="88" customFormat="true" ht="15" hidden="false" customHeight="false" outlineLevel="0" collapsed="false">
      <c r="A22" s="111"/>
      <c r="B22" s="112"/>
      <c r="C22" s="113"/>
      <c r="L22" s="89"/>
      <c r="M22" s="89"/>
    </row>
    <row r="23" s="88" customFormat="true" ht="15" hidden="false" customHeight="true" outlineLevel="0" collapsed="false">
      <c r="A23" s="109" t="s">
        <v>69</v>
      </c>
      <c r="B23" s="109"/>
      <c r="C23" s="113" t="n">
        <f aca="false">SUM(C17:C22)</f>
        <v>2249.83</v>
      </c>
      <c r="L23" s="89"/>
      <c r="M23" s="89"/>
    </row>
    <row r="25" s="88" customFormat="true" ht="15" hidden="false" customHeight="false" outlineLevel="0" collapsed="false">
      <c r="A25" s="108" t="s">
        <v>70</v>
      </c>
      <c r="B25" s="108"/>
      <c r="C25" s="108"/>
      <c r="D25" s="108"/>
      <c r="L25" s="89"/>
      <c r="M25" s="89"/>
    </row>
    <row r="26" s="88" customFormat="true" ht="15.75" hidden="false" customHeight="true" outlineLevel="0" collapsed="false">
      <c r="A26" s="114" t="s">
        <v>71</v>
      </c>
      <c r="B26" s="114"/>
      <c r="C26" s="114"/>
      <c r="D26" s="114"/>
      <c r="L26" s="89"/>
      <c r="M26" s="89"/>
    </row>
    <row r="27" s="88" customFormat="true" ht="28.5" hidden="false" customHeight="true" outlineLevel="0" collapsed="false">
      <c r="A27" s="109" t="s">
        <v>72</v>
      </c>
      <c r="B27" s="110" t="s">
        <v>73</v>
      </c>
      <c r="C27" s="110" t="s">
        <v>74</v>
      </c>
      <c r="D27" s="110" t="s">
        <v>60</v>
      </c>
      <c r="L27" s="89"/>
      <c r="M27" s="89"/>
    </row>
    <row r="28" s="88" customFormat="true" ht="15" hidden="false" customHeight="false" outlineLevel="0" collapsed="false">
      <c r="A28" s="111" t="s">
        <v>36</v>
      </c>
      <c r="B28" s="112" t="s">
        <v>75</v>
      </c>
      <c r="C28" s="115" t="n">
        <v>0.0833</v>
      </c>
      <c r="D28" s="113" t="n">
        <f aca="false">C23*C28</f>
        <v>187.410839</v>
      </c>
      <c r="L28" s="89"/>
      <c r="M28" s="89"/>
    </row>
    <row r="29" s="88" customFormat="true" ht="15" hidden="false" customHeight="false" outlineLevel="0" collapsed="false">
      <c r="A29" s="111" t="s">
        <v>38</v>
      </c>
      <c r="B29" s="112" t="s">
        <v>76</v>
      </c>
      <c r="C29" s="115" t="n">
        <v>0.121</v>
      </c>
      <c r="D29" s="113" t="n">
        <f aca="false">C23*C29</f>
        <v>272.22943</v>
      </c>
      <c r="L29" s="89"/>
      <c r="M29" s="89"/>
    </row>
    <row r="30" s="88" customFormat="true" ht="15" hidden="false" customHeight="true" outlineLevel="0" collapsed="false">
      <c r="A30" s="109" t="s">
        <v>69</v>
      </c>
      <c r="B30" s="109"/>
      <c r="C30" s="116" t="n">
        <f aca="false">C28+C29</f>
        <v>0.2043</v>
      </c>
      <c r="D30" s="113" t="n">
        <f aca="false">SUM(D28:D29)</f>
        <v>459.640269</v>
      </c>
      <c r="L30" s="89"/>
      <c r="M30" s="89"/>
    </row>
    <row r="32" s="88" customFormat="true" ht="32.25" hidden="false" customHeight="true" outlineLevel="0" collapsed="false">
      <c r="A32" s="117" t="s">
        <v>77</v>
      </c>
      <c r="B32" s="117"/>
      <c r="C32" s="117"/>
      <c r="D32" s="117"/>
      <c r="L32" s="89"/>
      <c r="M32" s="89"/>
    </row>
    <row r="33" customFormat="false" ht="15" hidden="false" customHeight="false" outlineLevel="0" collapsed="false">
      <c r="A33" s="109" t="s">
        <v>78</v>
      </c>
      <c r="B33" s="110" t="s">
        <v>79</v>
      </c>
      <c r="C33" s="110" t="s">
        <v>74</v>
      </c>
      <c r="D33" s="110" t="s">
        <v>60</v>
      </c>
    </row>
    <row r="34" customFormat="false" ht="15" hidden="false" customHeight="false" outlineLevel="0" collapsed="false">
      <c r="A34" s="111" t="s">
        <v>36</v>
      </c>
      <c r="B34" s="112" t="s">
        <v>80</v>
      </c>
      <c r="C34" s="118" t="n">
        <v>0.2</v>
      </c>
      <c r="D34" s="119" t="n">
        <f aca="false">SUM(C$23+D$30)*C34</f>
        <v>541.8940538</v>
      </c>
      <c r="E34" s="120"/>
      <c r="F34" s="120"/>
      <c r="G34" s="120"/>
      <c r="H34" s="120"/>
      <c r="I34" s="120"/>
      <c r="J34" s="120"/>
      <c r="K34" s="120"/>
      <c r="L34" s="121"/>
      <c r="M34" s="121"/>
    </row>
    <row r="35" customFormat="false" ht="15" hidden="false" customHeight="false" outlineLevel="0" collapsed="false">
      <c r="A35" s="111" t="s">
        <v>38</v>
      </c>
      <c r="B35" s="112" t="s">
        <v>81</v>
      </c>
      <c r="C35" s="118" t="n">
        <v>0.025</v>
      </c>
      <c r="D35" s="119" t="n">
        <f aca="false">SUM(C$23+D$30)*C35</f>
        <v>67.736756725</v>
      </c>
      <c r="E35" s="120"/>
      <c r="F35" s="120"/>
      <c r="G35" s="120"/>
      <c r="H35" s="120"/>
      <c r="I35" s="120"/>
      <c r="J35" s="120"/>
      <c r="K35" s="120"/>
      <c r="L35" s="121"/>
      <c r="M35" s="121"/>
    </row>
    <row r="36" customFormat="false" ht="15" hidden="false" customHeight="false" outlineLevel="0" collapsed="false">
      <c r="A36" s="111" t="s">
        <v>41</v>
      </c>
      <c r="B36" s="112" t="s">
        <v>82</v>
      </c>
      <c r="C36" s="122" t="n">
        <f aca="false">3*0.871%</f>
        <v>0.02613</v>
      </c>
      <c r="D36" s="119" t="n">
        <f aca="false">SUM(C$23+D$30)*C36</f>
        <v>70.79845812897</v>
      </c>
      <c r="E36" s="120" t="n">
        <v>1.1795</v>
      </c>
      <c r="F36" s="120" t="n">
        <v>2</v>
      </c>
      <c r="G36" s="120" t="n">
        <f aca="false">F36*E36</f>
        <v>2.359</v>
      </c>
      <c r="H36" s="120"/>
      <c r="I36" s="120"/>
      <c r="J36" s="120"/>
      <c r="K36" s="120"/>
      <c r="L36" s="121"/>
      <c r="M36" s="121"/>
    </row>
    <row r="37" customFormat="false" ht="15" hidden="false" customHeight="false" outlineLevel="0" collapsed="false">
      <c r="A37" s="111" t="s">
        <v>43</v>
      </c>
      <c r="B37" s="112" t="s">
        <v>83</v>
      </c>
      <c r="C37" s="118" t="n">
        <v>0.015</v>
      </c>
      <c r="D37" s="119" t="n">
        <f aca="false">SUM(C$23+D$30)*C37</f>
        <v>40.642054035</v>
      </c>
    </row>
    <row r="38" customFormat="false" ht="15" hidden="false" customHeight="false" outlineLevel="0" collapsed="false">
      <c r="A38" s="111" t="s">
        <v>65</v>
      </c>
      <c r="B38" s="112" t="s">
        <v>84</v>
      </c>
      <c r="C38" s="118" t="n">
        <v>0.01</v>
      </c>
      <c r="D38" s="119" t="n">
        <f aca="false">SUM(C$23+D$30)*C38</f>
        <v>27.09470269</v>
      </c>
    </row>
    <row r="39" customFormat="false" ht="15" hidden="false" customHeight="false" outlineLevel="0" collapsed="false">
      <c r="A39" s="111" t="s">
        <v>85</v>
      </c>
      <c r="B39" s="112" t="s">
        <v>86</v>
      </c>
      <c r="C39" s="118" t="n">
        <v>0.006</v>
      </c>
      <c r="D39" s="119" t="n">
        <f aca="false">SUM(C$23+D$30)*C39</f>
        <v>16.256821614</v>
      </c>
    </row>
    <row r="40" customFormat="false" ht="15" hidden="false" customHeight="false" outlineLevel="0" collapsed="false">
      <c r="A40" s="111" t="s">
        <v>67</v>
      </c>
      <c r="B40" s="112" t="s">
        <v>87</v>
      </c>
      <c r="C40" s="118" t="n">
        <v>0.002</v>
      </c>
      <c r="D40" s="119" t="n">
        <f aca="false">SUM(C$23+D$30)*C40</f>
        <v>5.418940538</v>
      </c>
    </row>
    <row r="41" customFormat="false" ht="15" hidden="false" customHeight="false" outlineLevel="0" collapsed="false">
      <c r="A41" s="111" t="s">
        <v>88</v>
      </c>
      <c r="B41" s="112" t="s">
        <v>89</v>
      </c>
      <c r="C41" s="118" t="n">
        <v>0.08</v>
      </c>
      <c r="D41" s="119" t="n">
        <f aca="false">SUM(C$23+D$30)*C41</f>
        <v>216.75762152</v>
      </c>
    </row>
    <row r="42" customFormat="false" ht="15" hidden="false" customHeight="true" outlineLevel="0" collapsed="false">
      <c r="A42" s="109" t="s">
        <v>90</v>
      </c>
      <c r="B42" s="109"/>
      <c r="C42" s="118" t="n">
        <f aca="false">SUM(C34:C41)</f>
        <v>0.36413</v>
      </c>
      <c r="D42" s="119" t="n">
        <f aca="false">SUM(D34:D41)</f>
        <v>986.59940905097</v>
      </c>
    </row>
    <row r="44" customFormat="false" ht="15" hidden="false" customHeight="false" outlineLevel="0" collapsed="false">
      <c r="A44" s="114" t="s">
        <v>91</v>
      </c>
      <c r="B44" s="114"/>
      <c r="C44" s="114"/>
      <c r="D44" s="114"/>
    </row>
    <row r="45" customFormat="false" ht="15" hidden="false" customHeight="false" outlineLevel="0" collapsed="false">
      <c r="A45" s="109" t="s">
        <v>92</v>
      </c>
      <c r="B45" s="110" t="s">
        <v>93</v>
      </c>
      <c r="C45" s="110" t="s">
        <v>60</v>
      </c>
    </row>
    <row r="46" customFormat="false" ht="15" hidden="false" customHeight="false" outlineLevel="0" collapsed="false">
      <c r="A46" s="111" t="s">
        <v>36</v>
      </c>
      <c r="B46" s="112" t="s">
        <v>94</v>
      </c>
      <c r="C46" s="123" t="s">
        <v>180</v>
      </c>
    </row>
    <row r="47" customFormat="false" ht="15" hidden="false" customHeight="false" outlineLevel="0" collapsed="false">
      <c r="A47" s="111" t="s">
        <v>38</v>
      </c>
      <c r="B47" s="112" t="s">
        <v>95</v>
      </c>
      <c r="C47" s="113" t="n">
        <f aca="false">ROUND((15*29)*0.85,2)</f>
        <v>369.75</v>
      </c>
      <c r="D47" s="124"/>
    </row>
    <row r="48" customFormat="false" ht="15" hidden="false" customHeight="false" outlineLevel="0" collapsed="false">
      <c r="A48" s="111" t="s">
        <v>41</v>
      </c>
      <c r="B48" s="112" t="s">
        <v>96</v>
      </c>
      <c r="C48" s="113" t="n">
        <v>7</v>
      </c>
      <c r="D48" s="124"/>
    </row>
    <row r="49" s="88" customFormat="true" ht="15" hidden="false" customHeight="false" outlineLevel="0" collapsed="false">
      <c r="A49" s="111" t="s">
        <v>43</v>
      </c>
      <c r="B49" s="112" t="s">
        <v>181</v>
      </c>
      <c r="C49" s="113" t="n">
        <v>3</v>
      </c>
      <c r="L49" s="89"/>
      <c r="M49" s="89"/>
    </row>
    <row r="50" s="88" customFormat="true" ht="15" hidden="false" customHeight="false" outlineLevel="0" collapsed="false">
      <c r="A50" s="111" t="s">
        <v>65</v>
      </c>
      <c r="B50" s="112" t="s">
        <v>98</v>
      </c>
      <c r="C50" s="113" t="n">
        <v>73.9</v>
      </c>
      <c r="L50" s="89"/>
      <c r="M50" s="89"/>
    </row>
    <row r="51" s="88" customFormat="true" ht="15" hidden="false" customHeight="true" outlineLevel="0" collapsed="false">
      <c r="A51" s="109" t="s">
        <v>103</v>
      </c>
      <c r="B51" s="109"/>
      <c r="C51" s="113" t="n">
        <f aca="false">SUM(C46:C50)</f>
        <v>453.65</v>
      </c>
      <c r="L51" s="89"/>
      <c r="M51" s="89"/>
    </row>
    <row r="53" s="88" customFormat="true" ht="15" hidden="false" customHeight="true" outlineLevel="0" collapsed="false">
      <c r="A53" s="117" t="s">
        <v>99</v>
      </c>
      <c r="B53" s="117"/>
      <c r="C53" s="117"/>
      <c r="D53" s="117"/>
      <c r="L53" s="89"/>
      <c r="M53" s="89"/>
    </row>
    <row r="54" s="88" customFormat="true" ht="33" hidden="false" customHeight="true" outlineLevel="0" collapsed="false">
      <c r="A54" s="109" t="n">
        <v>2</v>
      </c>
      <c r="B54" s="110" t="s">
        <v>100</v>
      </c>
      <c r="C54" s="110" t="s">
        <v>60</v>
      </c>
      <c r="L54" s="89"/>
      <c r="M54" s="89"/>
    </row>
    <row r="55" s="88" customFormat="true" ht="27.75" hidden="false" customHeight="true" outlineLevel="0" collapsed="false">
      <c r="A55" s="111" t="s">
        <v>72</v>
      </c>
      <c r="B55" s="112" t="s">
        <v>73</v>
      </c>
      <c r="C55" s="119" t="n">
        <f aca="false">D30</f>
        <v>459.640269</v>
      </c>
      <c r="L55" s="89"/>
      <c r="M55" s="89"/>
    </row>
    <row r="56" s="88" customFormat="true" ht="15" hidden="false" customHeight="false" outlineLevel="0" collapsed="false">
      <c r="A56" s="111" t="s">
        <v>78</v>
      </c>
      <c r="B56" s="112" t="s">
        <v>79</v>
      </c>
      <c r="C56" s="119" t="n">
        <f aca="false">D42</f>
        <v>986.59940905097</v>
      </c>
      <c r="L56" s="89"/>
      <c r="M56" s="89"/>
    </row>
    <row r="57" s="88" customFormat="true" ht="15" hidden="false" customHeight="false" outlineLevel="0" collapsed="false">
      <c r="A57" s="111" t="s">
        <v>92</v>
      </c>
      <c r="B57" s="112" t="s">
        <v>93</v>
      </c>
      <c r="C57" s="119" t="n">
        <f aca="false">C51</f>
        <v>453.65</v>
      </c>
      <c r="L57" s="89"/>
      <c r="M57" s="89"/>
    </row>
    <row r="58" s="88" customFormat="true" ht="15" hidden="false" customHeight="true" outlineLevel="0" collapsed="false">
      <c r="A58" s="109" t="s">
        <v>69</v>
      </c>
      <c r="B58" s="109"/>
      <c r="C58" s="119" t="n">
        <f aca="false">SUM(C55:C57)</f>
        <v>1899.88967805097</v>
      </c>
      <c r="L58" s="89"/>
      <c r="M58" s="89"/>
    </row>
    <row r="59" s="88" customFormat="true" ht="15" hidden="false" customHeight="false" outlineLevel="0" collapsed="false">
      <c r="A59" s="125"/>
      <c r="L59" s="89"/>
      <c r="M59" s="89"/>
    </row>
    <row r="60" s="88" customFormat="true" ht="15" hidden="false" customHeight="false" outlineLevel="0" collapsed="false">
      <c r="A60" s="108" t="s">
        <v>101</v>
      </c>
      <c r="B60" s="108"/>
      <c r="C60" s="108"/>
      <c r="D60" s="108"/>
      <c r="L60" s="89"/>
      <c r="M60" s="89"/>
    </row>
    <row r="61" s="88" customFormat="true" ht="15" hidden="false" customHeight="false" outlineLevel="0" collapsed="false">
      <c r="A61" s="109" t="n">
        <v>3</v>
      </c>
      <c r="B61" s="110" t="s">
        <v>102</v>
      </c>
      <c r="C61" s="110" t="s">
        <v>74</v>
      </c>
      <c r="D61" s="110" t="s">
        <v>60</v>
      </c>
      <c r="F61" s="88" t="s">
        <v>103</v>
      </c>
      <c r="L61" s="89"/>
      <c r="M61" s="89"/>
    </row>
    <row r="62" s="88" customFormat="true" ht="15" hidden="false" customHeight="false" outlineLevel="0" collapsed="false">
      <c r="A62" s="111" t="s">
        <v>36</v>
      </c>
      <c r="B62" s="126" t="s">
        <v>104</v>
      </c>
      <c r="C62" s="127" t="n">
        <v>0.0042</v>
      </c>
      <c r="D62" s="119" t="n">
        <f aca="false">C$23*C62</f>
        <v>9.449286</v>
      </c>
      <c r="G62" s="120"/>
      <c r="L62" s="89"/>
      <c r="M62" s="89"/>
    </row>
    <row r="63" s="88" customFormat="true" ht="29.25" hidden="false" customHeight="true" outlineLevel="0" collapsed="false">
      <c r="A63" s="111" t="s">
        <v>38</v>
      </c>
      <c r="B63" s="126" t="s">
        <v>106</v>
      </c>
      <c r="C63" s="127" t="n">
        <f aca="false">C62*C41</f>
        <v>0.000336</v>
      </c>
      <c r="D63" s="119" t="n">
        <f aca="false">C$23*C63</f>
        <v>0.75594288</v>
      </c>
      <c r="G63" s="128" t="n">
        <f aca="false">8%*40%</f>
        <v>0.032</v>
      </c>
      <c r="L63" s="89"/>
      <c r="M63" s="89"/>
    </row>
    <row r="64" s="88" customFormat="true" ht="15" hidden="false" customHeight="false" outlineLevel="0" collapsed="false">
      <c r="A64" s="111" t="s">
        <v>41</v>
      </c>
      <c r="B64" s="126" t="s">
        <v>108</v>
      </c>
      <c r="C64" s="127" t="n">
        <v>0.0016</v>
      </c>
      <c r="D64" s="119" t="n">
        <f aca="false">C$23*C64</f>
        <v>3.599728</v>
      </c>
      <c r="G64" s="120"/>
      <c r="L64" s="89"/>
      <c r="M64" s="89"/>
    </row>
    <row r="65" customFormat="false" ht="15" hidden="false" customHeight="false" outlineLevel="0" collapsed="false">
      <c r="A65" s="111" t="s">
        <v>43</v>
      </c>
      <c r="B65" s="126" t="s">
        <v>110</v>
      </c>
      <c r="C65" s="127" t="n">
        <v>0.0194</v>
      </c>
      <c r="D65" s="119" t="n">
        <f aca="false">C$23*C65</f>
        <v>43.646702</v>
      </c>
      <c r="G65" s="120"/>
    </row>
    <row r="66" customFormat="false" ht="27.75" hidden="false" customHeight="true" outlineLevel="0" collapsed="false">
      <c r="A66" s="111" t="s">
        <v>65</v>
      </c>
      <c r="B66" s="126" t="s">
        <v>182</v>
      </c>
      <c r="C66" s="127" t="n">
        <f aca="false">C65*C42</f>
        <v>0.007064122</v>
      </c>
      <c r="D66" s="119" t="n">
        <f aca="false">C$23*C66</f>
        <v>15.89307359926</v>
      </c>
    </row>
    <row r="67" customFormat="false" ht="15" hidden="false" customHeight="false" outlineLevel="0" collapsed="false">
      <c r="A67" s="111" t="s">
        <v>85</v>
      </c>
      <c r="B67" s="126" t="s">
        <v>183</v>
      </c>
      <c r="C67" s="127" t="n">
        <v>0.0304</v>
      </c>
      <c r="D67" s="119" t="n">
        <f aca="false">C$23*C67</f>
        <v>68.394832</v>
      </c>
    </row>
    <row r="68" customFormat="false" ht="15" hidden="false" customHeight="true" outlineLevel="0" collapsed="false">
      <c r="A68" s="109" t="s">
        <v>69</v>
      </c>
      <c r="B68" s="109"/>
      <c r="C68" s="116" t="n">
        <f aca="false">C62+C63+C64+C65+C66+C67</f>
        <v>0.063000122</v>
      </c>
      <c r="D68" s="119" t="n">
        <f aca="false">SUM(D62:D67)</f>
        <v>141.73956447926</v>
      </c>
    </row>
    <row r="70" customFormat="false" ht="15" hidden="false" customHeight="false" outlineLevel="0" collapsed="false">
      <c r="A70" s="108" t="s">
        <v>116</v>
      </c>
      <c r="B70" s="108"/>
      <c r="C70" s="108"/>
      <c r="D70" s="108"/>
      <c r="K70" s="88" t="s">
        <v>117</v>
      </c>
    </row>
    <row r="71" customFormat="false" ht="15" hidden="false" customHeight="false" outlineLevel="0" collapsed="false">
      <c r="A71" s="114" t="s">
        <v>118</v>
      </c>
      <c r="B71" s="114"/>
      <c r="C71" s="114"/>
      <c r="D71" s="114"/>
    </row>
    <row r="72" customFormat="false" ht="15" hidden="false" customHeight="false" outlineLevel="0" collapsed="false">
      <c r="A72" s="109" t="s">
        <v>119</v>
      </c>
      <c r="B72" s="110" t="s">
        <v>125</v>
      </c>
      <c r="C72" s="110" t="s">
        <v>74</v>
      </c>
      <c r="D72" s="110" t="s">
        <v>60</v>
      </c>
      <c r="E72" s="120"/>
      <c r="F72" s="120"/>
    </row>
    <row r="73" customFormat="false" ht="15" hidden="false" customHeight="false" outlineLevel="0" collapsed="false">
      <c r="A73" s="111" t="s">
        <v>36</v>
      </c>
      <c r="B73" s="112" t="s">
        <v>121</v>
      </c>
      <c r="C73" s="129" t="n">
        <v>0.0093</v>
      </c>
      <c r="D73" s="119" t="n">
        <f aca="false">(C$23)*C73</f>
        <v>20.923419</v>
      </c>
      <c r="E73" s="120" t="n">
        <v>8.33</v>
      </c>
      <c r="F73" s="130"/>
    </row>
    <row r="74" customFormat="false" ht="15" hidden="false" customHeight="false" outlineLevel="0" collapsed="false">
      <c r="A74" s="111" t="s">
        <v>38</v>
      </c>
      <c r="B74" s="112" t="s">
        <v>184</v>
      </c>
      <c r="C74" s="129" t="n">
        <v>0.0056</v>
      </c>
      <c r="D74" s="119" t="n">
        <f aca="false">(C$23)*C74</f>
        <v>12.599048</v>
      </c>
      <c r="E74" s="120" t="n">
        <v>0.18</v>
      </c>
      <c r="F74" s="131"/>
      <c r="G74" s="132"/>
    </row>
    <row r="75" customFormat="false" ht="15" hidden="false" customHeight="false" outlineLevel="0" collapsed="false">
      <c r="A75" s="111" t="s">
        <v>41</v>
      </c>
      <c r="B75" s="112" t="s">
        <v>185</v>
      </c>
      <c r="C75" s="129" t="n">
        <v>0.0002</v>
      </c>
      <c r="D75" s="119" t="n">
        <f aca="false">(C$23)*C75</f>
        <v>0.449966</v>
      </c>
      <c r="E75" s="120"/>
      <c r="F75" s="131"/>
    </row>
    <row r="76" customFormat="false" ht="12.75" hidden="false" customHeight="true" outlineLevel="0" collapsed="false">
      <c r="A76" s="111" t="s">
        <v>43</v>
      </c>
      <c r="B76" s="112" t="s">
        <v>186</v>
      </c>
      <c r="C76" s="129" t="n">
        <v>0.0003</v>
      </c>
      <c r="D76" s="119" t="n">
        <f aca="false">(C$23)*C76</f>
        <v>0.674949</v>
      </c>
      <c r="E76" s="120" t="n">
        <v>0.03</v>
      </c>
      <c r="F76" s="131"/>
    </row>
    <row r="77" customFormat="false" ht="15.75" hidden="false" customHeight="true" outlineLevel="0" collapsed="false">
      <c r="A77" s="111" t="s">
        <v>65</v>
      </c>
      <c r="B77" s="112" t="s">
        <v>131</v>
      </c>
      <c r="C77" s="129" t="n">
        <v>0.0011</v>
      </c>
      <c r="D77" s="119" t="n">
        <f aca="false">(C$23)*C77</f>
        <v>2.474813</v>
      </c>
      <c r="E77" s="120"/>
      <c r="F77" s="131"/>
    </row>
    <row r="78" customFormat="false" ht="20.25" hidden="false" customHeight="true" outlineLevel="0" collapsed="false">
      <c r="A78" s="111" t="s">
        <v>85</v>
      </c>
      <c r="B78" s="112" t="s">
        <v>187</v>
      </c>
      <c r="C78" s="129" t="n">
        <v>0</v>
      </c>
      <c r="D78" s="119"/>
      <c r="E78" s="120"/>
      <c r="F78" s="120"/>
    </row>
    <row r="79" customFormat="false" ht="15" hidden="false" customHeight="true" outlineLevel="0" collapsed="false">
      <c r="A79" s="109" t="s">
        <v>90</v>
      </c>
      <c r="B79" s="109"/>
      <c r="C79" s="133"/>
      <c r="D79" s="119" t="n">
        <f aca="false">SUM(D73:D78)</f>
        <v>37.122195</v>
      </c>
    </row>
    <row r="81" s="88" customFormat="true" ht="15" hidden="false" customHeight="false" outlineLevel="0" collapsed="false">
      <c r="A81" s="114" t="s">
        <v>134</v>
      </c>
      <c r="B81" s="114"/>
      <c r="C81" s="114"/>
      <c r="D81" s="114"/>
      <c r="L81" s="89"/>
      <c r="M81" s="89"/>
    </row>
    <row r="82" s="88" customFormat="true" ht="15" hidden="false" customHeight="false" outlineLevel="0" collapsed="false">
      <c r="A82" s="109" t="s">
        <v>135</v>
      </c>
      <c r="B82" s="110" t="s">
        <v>136</v>
      </c>
      <c r="C82" s="110" t="s">
        <v>60</v>
      </c>
      <c r="L82" s="89"/>
      <c r="M82" s="89"/>
    </row>
    <row r="83" s="88" customFormat="true" ht="32.25" hidden="false" customHeight="true" outlineLevel="0" collapsed="false">
      <c r="A83" s="111" t="s">
        <v>36</v>
      </c>
      <c r="B83" s="112" t="s">
        <v>188</v>
      </c>
      <c r="C83" s="113" t="n">
        <v>208.5</v>
      </c>
      <c r="L83" s="89"/>
      <c r="M83" s="89"/>
    </row>
    <row r="84" s="88" customFormat="true" ht="15" hidden="false" customHeight="true" outlineLevel="0" collapsed="false">
      <c r="A84" s="109" t="s">
        <v>69</v>
      </c>
      <c r="B84" s="109"/>
      <c r="C84" s="113" t="n">
        <f aca="false">SUM(C83)</f>
        <v>208.5</v>
      </c>
      <c r="L84" s="89"/>
      <c r="M84" s="89"/>
    </row>
    <row r="86" s="88" customFormat="true" ht="15" hidden="false" customHeight="false" outlineLevel="0" collapsed="false">
      <c r="A86" s="114" t="s">
        <v>138</v>
      </c>
      <c r="B86" s="114"/>
      <c r="C86" s="114"/>
      <c r="D86" s="114"/>
      <c r="L86" s="89"/>
      <c r="M86" s="89"/>
    </row>
    <row r="87" s="88" customFormat="true" ht="15" hidden="false" customHeight="false" outlineLevel="0" collapsed="false">
      <c r="A87" s="134"/>
      <c r="L87" s="89"/>
      <c r="M87" s="89"/>
    </row>
    <row r="88" s="88" customFormat="true" ht="15" hidden="false" customHeight="false" outlineLevel="0" collapsed="false">
      <c r="A88" s="109" t="n">
        <v>4</v>
      </c>
      <c r="B88" s="110" t="s">
        <v>139</v>
      </c>
      <c r="C88" s="110" t="s">
        <v>60</v>
      </c>
      <c r="L88" s="89"/>
      <c r="M88" s="89"/>
    </row>
    <row r="89" s="88" customFormat="true" ht="15" hidden="false" customHeight="false" outlineLevel="0" collapsed="false">
      <c r="A89" s="111" t="s">
        <v>119</v>
      </c>
      <c r="B89" s="112" t="s">
        <v>184</v>
      </c>
      <c r="C89" s="119" t="n">
        <f aca="false">D79</f>
        <v>37.122195</v>
      </c>
      <c r="L89" s="89"/>
      <c r="M89" s="89"/>
    </row>
    <row r="90" s="88" customFormat="true" ht="15" hidden="false" customHeight="false" outlineLevel="0" collapsed="false">
      <c r="A90" s="111" t="s">
        <v>135</v>
      </c>
      <c r="B90" s="112" t="s">
        <v>136</v>
      </c>
      <c r="C90" s="119" t="n">
        <f aca="false">C84</f>
        <v>208.5</v>
      </c>
      <c r="L90" s="89"/>
      <c r="M90" s="89"/>
    </row>
    <row r="91" s="88" customFormat="true" ht="15" hidden="false" customHeight="true" outlineLevel="0" collapsed="false">
      <c r="A91" s="109" t="s">
        <v>69</v>
      </c>
      <c r="B91" s="109"/>
      <c r="C91" s="119" t="n">
        <f aca="false">SUM(C89:C90)</f>
        <v>245.622195</v>
      </c>
      <c r="L91" s="89"/>
      <c r="M91" s="89"/>
    </row>
    <row r="93" s="88" customFormat="true" ht="15" hidden="false" customHeight="false" outlineLevel="0" collapsed="false">
      <c r="A93" s="108" t="s">
        <v>140</v>
      </c>
      <c r="B93" s="108"/>
      <c r="C93" s="108"/>
      <c r="D93" s="108"/>
      <c r="L93" s="89"/>
      <c r="M93" s="89"/>
    </row>
    <row r="94" s="88" customFormat="true" ht="15" hidden="false" customHeight="false" outlineLevel="0" collapsed="false">
      <c r="A94" s="109" t="n">
        <v>5</v>
      </c>
      <c r="B94" s="135" t="s">
        <v>141</v>
      </c>
      <c r="C94" s="110" t="s">
        <v>60</v>
      </c>
      <c r="L94" s="89"/>
      <c r="M94" s="89"/>
    </row>
    <row r="95" s="88" customFormat="true" ht="15" hidden="false" customHeight="false" outlineLevel="0" collapsed="false">
      <c r="A95" s="111" t="s">
        <v>36</v>
      </c>
      <c r="B95" s="112" t="s">
        <v>142</v>
      </c>
      <c r="C95" s="136" t="n">
        <v>40</v>
      </c>
      <c r="L95" s="89"/>
      <c r="M95" s="89"/>
    </row>
    <row r="96" s="88" customFormat="true" ht="15" hidden="false" customHeight="false" outlineLevel="0" collapsed="false">
      <c r="A96" s="111" t="s">
        <v>38</v>
      </c>
      <c r="B96" s="112" t="s">
        <v>143</v>
      </c>
      <c r="C96" s="136" t="n">
        <f aca="false">Redator!D115</f>
        <v>0</v>
      </c>
      <c r="L96" s="89"/>
      <c r="M96" s="89"/>
    </row>
    <row r="97" s="88" customFormat="true" ht="15" hidden="false" customHeight="false" outlineLevel="0" collapsed="false">
      <c r="A97" s="111" t="s">
        <v>41</v>
      </c>
      <c r="B97" s="112" t="s">
        <v>144</v>
      </c>
      <c r="C97" s="136" t="n">
        <f aca="false">Redator!D116</f>
        <v>0</v>
      </c>
      <c r="L97" s="89"/>
      <c r="M97" s="89"/>
    </row>
    <row r="98" s="139" customFormat="true" ht="17.25" hidden="false" customHeight="true" outlineLevel="0" collapsed="false">
      <c r="A98" s="137"/>
      <c r="B98" s="138"/>
      <c r="C98" s="136"/>
      <c r="L98" s="140"/>
      <c r="M98" s="140"/>
    </row>
    <row r="99" s="139" customFormat="true" ht="17.25" hidden="false" customHeight="true" outlineLevel="0" collapsed="false">
      <c r="A99" s="141"/>
      <c r="B99" s="138"/>
      <c r="C99" s="136"/>
      <c r="L99" s="140"/>
      <c r="M99" s="140"/>
    </row>
    <row r="100" s="88" customFormat="true" ht="17.25" hidden="false" customHeight="true" outlineLevel="0" collapsed="false">
      <c r="A100" s="109" t="s">
        <v>90</v>
      </c>
      <c r="B100" s="109"/>
      <c r="C100" s="113" t="n">
        <f aca="false">SUM(C95:C98)</f>
        <v>40</v>
      </c>
      <c r="L100" s="89"/>
      <c r="M100" s="89"/>
    </row>
    <row r="102" s="88" customFormat="true" ht="15" hidden="false" customHeight="false" outlineLevel="0" collapsed="false">
      <c r="A102" s="108" t="s">
        <v>145</v>
      </c>
      <c r="B102" s="108"/>
      <c r="C102" s="108"/>
      <c r="L102" s="89"/>
      <c r="M102" s="89"/>
    </row>
    <row r="103" s="88" customFormat="true" ht="15" hidden="false" customHeight="false" outlineLevel="0" collapsed="false">
      <c r="A103" s="109" t="n">
        <v>6</v>
      </c>
      <c r="B103" s="135" t="s">
        <v>146</v>
      </c>
      <c r="C103" s="110" t="s">
        <v>74</v>
      </c>
      <c r="D103" s="110" t="s">
        <v>60</v>
      </c>
      <c r="E103" s="120"/>
      <c r="L103" s="89"/>
      <c r="M103" s="89"/>
    </row>
    <row r="104" s="88" customFormat="true" ht="15" hidden="false" customHeight="false" outlineLevel="0" collapsed="false">
      <c r="A104" s="111" t="s">
        <v>36</v>
      </c>
      <c r="B104" s="112" t="s">
        <v>147</v>
      </c>
      <c r="C104" s="118" t="n">
        <f aca="false">Redator!D123</f>
        <v>0.05</v>
      </c>
      <c r="D104" s="119" t="n">
        <f aca="false">C104*C120</f>
        <v>228.854071876511</v>
      </c>
      <c r="E104" s="120" t="n">
        <v>1.9</v>
      </c>
      <c r="L104" s="89"/>
      <c r="M104" s="89"/>
    </row>
    <row r="105" s="88" customFormat="true" ht="15" hidden="false" customHeight="false" outlineLevel="0" collapsed="false">
      <c r="A105" s="111" t="s">
        <v>38</v>
      </c>
      <c r="B105" s="112" t="s">
        <v>148</v>
      </c>
      <c r="C105" s="118" t="n">
        <f aca="false">Redator!D124</f>
        <v>0.05</v>
      </c>
      <c r="D105" s="119" t="n">
        <f aca="false">C105*(D104+C120)</f>
        <v>240.296775470337</v>
      </c>
      <c r="E105" s="120" t="n">
        <v>3.58</v>
      </c>
      <c r="L105" s="89"/>
      <c r="M105" s="89"/>
    </row>
    <row r="106" s="88" customFormat="true" ht="15" hidden="false" customHeight="false" outlineLevel="0" collapsed="false">
      <c r="A106" s="111" t="s">
        <v>41</v>
      </c>
      <c r="B106" s="112" t="s">
        <v>149</v>
      </c>
      <c r="C106" s="142" t="s">
        <v>189</v>
      </c>
      <c r="D106" s="142"/>
      <c r="F106" s="143"/>
      <c r="L106" s="89"/>
      <c r="M106" s="89"/>
    </row>
    <row r="107" s="88" customFormat="true" ht="15" hidden="false" customHeight="false" outlineLevel="0" collapsed="false">
      <c r="A107" s="111"/>
      <c r="B107" s="112" t="s">
        <v>150</v>
      </c>
      <c r="C107" s="122" t="n">
        <v>0.0065</v>
      </c>
      <c r="D107" s="119" t="n">
        <f aca="false">($C$120+$D$104+$D$105)/(1-SUM($C$107:$C$109))*C107</f>
        <v>35.9064147254527</v>
      </c>
      <c r="F107" s="124"/>
      <c r="L107" s="89"/>
      <c r="M107" s="89"/>
    </row>
    <row r="108" s="88" customFormat="true" ht="15" hidden="false" customHeight="false" outlineLevel="0" collapsed="false">
      <c r="A108" s="111"/>
      <c r="B108" s="112" t="s">
        <v>151</v>
      </c>
      <c r="C108" s="122" t="n">
        <v>0.03</v>
      </c>
      <c r="D108" s="119" t="n">
        <f aca="false">($C$120+$D$104+$D$105)/(1-SUM($C$107:$C$109))*C108</f>
        <v>165.721914117474</v>
      </c>
      <c r="L108" s="89"/>
      <c r="M108" s="89"/>
    </row>
    <row r="109" s="88" customFormat="true" ht="15" hidden="false" customHeight="false" outlineLevel="0" collapsed="false">
      <c r="A109" s="111"/>
      <c r="B109" s="112" t="s">
        <v>152</v>
      </c>
      <c r="C109" s="122" t="n">
        <v>0.05</v>
      </c>
      <c r="D109" s="119" t="n">
        <f aca="false">($C$120+$D$104+$D$105)/(1-SUM($C$107:$C$109))*C109</f>
        <v>276.20319019579</v>
      </c>
      <c r="L109" s="89"/>
      <c r="M109" s="89"/>
    </row>
    <row r="110" s="88" customFormat="true" ht="15" hidden="false" customHeight="true" outlineLevel="0" collapsed="false">
      <c r="A110" s="109" t="s">
        <v>90</v>
      </c>
      <c r="B110" s="109"/>
      <c r="C110" s="118" t="n">
        <f aca="false">SUM(C104:C109)</f>
        <v>0.1865</v>
      </c>
      <c r="D110" s="119" t="n">
        <f aca="false">SUM(D104:D109)</f>
        <v>946.982366385565</v>
      </c>
      <c r="L110" s="89"/>
      <c r="M110" s="89"/>
    </row>
    <row r="113" s="88" customFormat="true" ht="16.5" hidden="false" customHeight="true" outlineLevel="0" collapsed="false">
      <c r="A113" s="108" t="s">
        <v>153</v>
      </c>
      <c r="B113" s="108"/>
      <c r="C113" s="108"/>
      <c r="L113" s="89"/>
      <c r="M113" s="89"/>
    </row>
    <row r="114" s="88" customFormat="true" ht="32.25" hidden="false" customHeight="true" outlineLevel="0" collapsed="false">
      <c r="A114" s="109"/>
      <c r="B114" s="110" t="s">
        <v>154</v>
      </c>
      <c r="C114" s="110" t="s">
        <v>60</v>
      </c>
      <c r="L114" s="89"/>
      <c r="M114" s="89"/>
    </row>
    <row r="115" s="88" customFormat="true" ht="15" hidden="false" customHeight="false" outlineLevel="0" collapsed="false">
      <c r="A115" s="144" t="s">
        <v>36</v>
      </c>
      <c r="B115" s="112" t="s">
        <v>58</v>
      </c>
      <c r="C115" s="145" t="n">
        <f aca="false">C23</f>
        <v>2249.83</v>
      </c>
      <c r="L115" s="89"/>
      <c r="M115" s="89"/>
    </row>
    <row r="116" s="88" customFormat="true" ht="32.25" hidden="false" customHeight="true" outlineLevel="0" collapsed="false">
      <c r="A116" s="144" t="s">
        <v>38</v>
      </c>
      <c r="B116" s="112" t="s">
        <v>70</v>
      </c>
      <c r="C116" s="145" t="n">
        <f aca="false">C58</f>
        <v>1899.88967805097</v>
      </c>
      <c r="L116" s="89"/>
      <c r="M116" s="89"/>
    </row>
    <row r="117" s="88" customFormat="true" ht="15" hidden="false" customHeight="false" outlineLevel="0" collapsed="false">
      <c r="A117" s="144" t="s">
        <v>41</v>
      </c>
      <c r="B117" s="112" t="s">
        <v>101</v>
      </c>
      <c r="C117" s="145" t="n">
        <f aca="false">D68</f>
        <v>141.73956447926</v>
      </c>
      <c r="L117" s="89"/>
      <c r="M117" s="89"/>
    </row>
    <row r="118" s="88" customFormat="true" ht="33" hidden="false" customHeight="true" outlineLevel="0" collapsed="false">
      <c r="A118" s="144" t="s">
        <v>43</v>
      </c>
      <c r="B118" s="112" t="s">
        <v>116</v>
      </c>
      <c r="C118" s="145" t="n">
        <f aca="false">C91</f>
        <v>245.622195</v>
      </c>
      <c r="L118" s="89"/>
      <c r="M118" s="89"/>
    </row>
    <row r="119" s="88" customFormat="true" ht="16.5" hidden="false" customHeight="true" outlineLevel="0" collapsed="false">
      <c r="A119" s="144" t="s">
        <v>65</v>
      </c>
      <c r="B119" s="112" t="s">
        <v>140</v>
      </c>
      <c r="C119" s="145" t="n">
        <f aca="false">C100</f>
        <v>40</v>
      </c>
      <c r="L119" s="89"/>
      <c r="M119" s="89"/>
    </row>
    <row r="120" s="88" customFormat="true" ht="15" hidden="false" customHeight="true" outlineLevel="0" collapsed="false">
      <c r="A120" s="109" t="s">
        <v>155</v>
      </c>
      <c r="B120" s="109"/>
      <c r="C120" s="145" t="n">
        <f aca="false">SUM(C115:C119)</f>
        <v>4577.08143753023</v>
      </c>
      <c r="L120" s="89"/>
      <c r="M120" s="89"/>
    </row>
    <row r="121" s="88" customFormat="true" ht="22.5" hidden="false" customHeight="true" outlineLevel="0" collapsed="false">
      <c r="A121" s="144" t="s">
        <v>85</v>
      </c>
      <c r="B121" s="112" t="s">
        <v>156</v>
      </c>
      <c r="C121" s="145" t="n">
        <f aca="false">D110</f>
        <v>946.982366385565</v>
      </c>
      <c r="L121" s="89"/>
      <c r="M121" s="89"/>
    </row>
    <row r="122" s="88" customFormat="true" ht="15" hidden="false" customHeight="true" outlineLevel="0" collapsed="false">
      <c r="A122" s="109" t="s">
        <v>157</v>
      </c>
      <c r="B122" s="109"/>
      <c r="C122" s="145" t="n">
        <f aca="false">SUM(C120+C121)</f>
        <v>5524.06380391579</v>
      </c>
      <c r="D122" s="146" t="n">
        <v>3512.23</v>
      </c>
      <c r="L122" s="89"/>
      <c r="M122" s="89"/>
    </row>
    <row r="123" s="88" customFormat="true" ht="15" hidden="false" customHeight="false" outlineLevel="0" collapsed="false">
      <c r="A123" s="147" t="s">
        <v>190</v>
      </c>
      <c r="B123" s="147"/>
      <c r="C123" s="148" t="n">
        <f aca="false">C122*2</f>
        <v>11048.1276078316</v>
      </c>
      <c r="L123" s="89"/>
      <c r="M123" s="89"/>
    </row>
    <row r="126" customFormat="false" ht="17.25" hidden="false" customHeight="false" outlineLevel="0" collapsed="false">
      <c r="B126" s="149"/>
      <c r="C126" s="150"/>
      <c r="D126" s="151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rintOptions headings="false" gridLines="false" gridLinesSet="true" horizontalCentered="false" verticalCentered="false"/>
  <pageMargins left="0.511805555555556" right="0.511805555555556" top="1.55208333333333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6" man="true" max="16383" min="0"/>
    <brk id="73" man="true" max="16383" min="0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57"/>
  <sheetViews>
    <sheetView showFormulas="false" showGridLines="false" showRowColHeaders="true" showZeros="true" rightToLeft="false" tabSelected="false" showOutlineSymbols="true" defaultGridColor="true" view="normal" topLeftCell="A115" colorId="64" zoomScale="100" zoomScaleNormal="100" zoomScalePageLayoutView="90" workbookViewId="0">
      <selection pane="topLeft" activeCell="A21" activeCellId="0" sqref="A21"/>
    </sheetView>
  </sheetViews>
  <sheetFormatPr defaultColWidth="9.18359375" defaultRowHeight="11.25" customHeight="true" zeroHeight="false" outlineLevelRow="0" outlineLevelCol="0"/>
  <cols>
    <col collapsed="false" customWidth="true" hidden="false" outlineLevel="0" max="1" min="1" style="39" width="9.54"/>
    <col collapsed="false" customWidth="true" hidden="false" outlineLevel="0" max="2" min="2" style="40" width="32.54"/>
    <col collapsed="false" customWidth="true" hidden="false" outlineLevel="0" max="3" min="3" style="40" width="34.73"/>
    <col collapsed="false" customWidth="true" hidden="false" outlineLevel="0" max="4" min="4" style="39" width="23"/>
    <col collapsed="false" customWidth="true" hidden="false" outlineLevel="0" max="5" min="5" style="40" width="11.27"/>
    <col collapsed="false" customWidth="true" hidden="false" outlineLevel="0" max="6" min="6" style="40" width="10.73"/>
    <col collapsed="false" customWidth="true" hidden="false" outlineLevel="0" max="7" min="7" style="40" width="13.82"/>
    <col collapsed="false" customWidth="true" hidden="false" outlineLevel="0" max="8" min="8" style="40" width="9.45"/>
    <col collapsed="false" customWidth="false" hidden="false" outlineLevel="0" max="16384" min="9" style="40" width="9.18"/>
  </cols>
  <sheetData>
    <row r="1" customFormat="false" ht="39.75" hidden="false" customHeight="true" outlineLevel="0" collapsed="false">
      <c r="A1" s="41" t="s">
        <v>30</v>
      </c>
      <c r="B1" s="41"/>
      <c r="C1" s="41"/>
      <c r="D1" s="41"/>
      <c r="E1" s="41"/>
    </row>
    <row r="2" customFormat="false" ht="11.25" hidden="false" customHeight="false" outlineLevel="0" collapsed="false">
      <c r="A2" s="42"/>
      <c r="B2" s="42"/>
      <c r="C2" s="42"/>
      <c r="D2" s="42"/>
      <c r="E2" s="42"/>
    </row>
    <row r="3" customFormat="false" ht="11.25" hidden="false" customHeight="false" outlineLevel="0" collapsed="false">
      <c r="A3" s="43" t="s">
        <v>31</v>
      </c>
      <c r="B3" s="43"/>
      <c r="C3" s="43"/>
      <c r="D3" s="43"/>
      <c r="E3" s="43"/>
    </row>
    <row r="4" customFormat="false" ht="11.25" hidden="false" customHeight="false" outlineLevel="0" collapsed="false">
      <c r="A4" s="43" t="s">
        <v>32</v>
      </c>
      <c r="B4" s="43"/>
      <c r="C4" s="43"/>
      <c r="D4" s="43"/>
      <c r="E4" s="43"/>
    </row>
    <row r="7" customFormat="false" ht="11.25" hidden="false" customHeight="false" outlineLevel="0" collapsed="false">
      <c r="A7" s="44" t="s">
        <v>33</v>
      </c>
      <c r="B7" s="44" t="s">
        <v>34</v>
      </c>
      <c r="C7" s="44"/>
      <c r="D7" s="44"/>
      <c r="E7" s="44"/>
    </row>
    <row r="8" customFormat="false" ht="28.5" hidden="false" customHeight="true" outlineLevel="0" collapsed="false">
      <c r="A8" s="45" t="n">
        <v>3</v>
      </c>
      <c r="B8" s="46" t="str">
        <f aca="false">PROPOSTA!B27</f>
        <v>Apoio Administrativo - Nível II *</v>
      </c>
      <c r="C8" s="46"/>
      <c r="D8" s="46"/>
      <c r="E8" s="46"/>
    </row>
    <row r="9" customFormat="false" ht="16.5" hidden="false" customHeight="true" outlineLevel="0" collapsed="false"/>
    <row r="10" customFormat="false" ht="11.25" hidden="false" customHeight="false" outlineLevel="0" collapsed="false">
      <c r="A10" s="47" t="s">
        <v>35</v>
      </c>
      <c r="B10" s="47"/>
      <c r="C10" s="47"/>
      <c r="D10" s="47"/>
      <c r="E10" s="47"/>
    </row>
    <row r="11" customFormat="false" ht="16.5" hidden="false" customHeight="true" outlineLevel="0" collapsed="false">
      <c r="D11" s="48"/>
    </row>
    <row r="12" customFormat="false" ht="11.25" hidden="false" customHeight="true" outlineLevel="0" collapsed="false">
      <c r="A12" s="49" t="s">
        <v>36</v>
      </c>
      <c r="B12" s="46" t="s">
        <v>37</v>
      </c>
      <c r="C12" s="46"/>
      <c r="D12" s="50"/>
    </row>
    <row r="13" customFormat="false" ht="11.25" hidden="false" customHeight="true" outlineLevel="0" collapsed="false">
      <c r="A13" s="49" t="s">
        <v>38</v>
      </c>
      <c r="B13" s="46" t="s">
        <v>39</v>
      </c>
      <c r="C13" s="46"/>
      <c r="D13" s="50" t="str">
        <f aca="false">Redator!D12</f>
        <v>Fortaleza/CE</v>
      </c>
    </row>
    <row r="14" customFormat="false" ht="11.25" hidden="false" customHeight="true" outlineLevel="0" collapsed="false">
      <c r="A14" s="49" t="s">
        <v>41</v>
      </c>
      <c r="B14" s="46" t="s">
        <v>42</v>
      </c>
      <c r="C14" s="46"/>
      <c r="D14" s="51" t="n">
        <f aca="false">'Apoio I'!D14</f>
        <v>2026</v>
      </c>
    </row>
    <row r="15" customFormat="false" ht="11.25" hidden="false" customHeight="true" outlineLevel="0" collapsed="false">
      <c r="A15" s="49" t="s">
        <v>43</v>
      </c>
      <c r="B15" s="46" t="s">
        <v>44</v>
      </c>
      <c r="C15" s="46"/>
      <c r="D15" s="51" t="n">
        <v>12</v>
      </c>
    </row>
    <row r="16" customFormat="false" ht="16.5" hidden="false" customHeight="true" outlineLevel="0" collapsed="false"/>
    <row r="17" customFormat="false" ht="16.5" hidden="false" customHeight="true" outlineLevel="0" collapsed="false">
      <c r="A17" s="47" t="s">
        <v>45</v>
      </c>
      <c r="B17" s="47"/>
      <c r="C17" s="47"/>
      <c r="D17" s="47"/>
      <c r="E17" s="47"/>
    </row>
    <row r="18" customFormat="false" ht="16.5" hidden="false" customHeight="true" outlineLevel="0" collapsed="false"/>
    <row r="19" customFormat="false" ht="32.8" hidden="false" customHeight="true" outlineLevel="0" collapsed="false">
      <c r="A19" s="52" t="s">
        <v>46</v>
      </c>
      <c r="B19" s="53" t="s">
        <v>47</v>
      </c>
      <c r="C19" s="53"/>
      <c r="D19" s="52" t="s">
        <v>48</v>
      </c>
    </row>
    <row r="20" customFormat="false" ht="11.25" hidden="false" customHeight="false" outlineLevel="0" collapsed="false">
      <c r="A20" s="49" t="s">
        <v>34</v>
      </c>
      <c r="B20" s="49" t="n">
        <v>1</v>
      </c>
      <c r="C20" s="49"/>
      <c r="D20" s="51" t="n">
        <v>11</v>
      </c>
    </row>
    <row r="21" customFormat="false" ht="11.25" hidden="false" customHeight="false" outlineLevel="0" collapsed="false">
      <c r="A21" s="49" t="str">
        <f aca="false">B8</f>
        <v>Apoio Administrativo - Nível II *</v>
      </c>
      <c r="B21" s="49"/>
      <c r="C21" s="49"/>
      <c r="D21" s="49"/>
    </row>
    <row r="23" customFormat="false" ht="16.5" hidden="false" customHeight="true" outlineLevel="0" collapsed="false">
      <c r="A23" s="47" t="s">
        <v>49</v>
      </c>
      <c r="B23" s="47"/>
      <c r="C23" s="47"/>
      <c r="D23" s="47"/>
      <c r="E23" s="47"/>
    </row>
    <row r="24" customFormat="false" ht="16.5" hidden="false" customHeight="true" outlineLevel="0" collapsed="false"/>
    <row r="25" customFormat="false" ht="16.5" hidden="false" customHeight="true" outlineLevel="0" collapsed="false">
      <c r="A25" s="47" t="s">
        <v>50</v>
      </c>
      <c r="B25" s="47"/>
      <c r="C25" s="47"/>
      <c r="D25" s="47"/>
      <c r="E25" s="47"/>
    </row>
    <row r="26" customFormat="false" ht="16.5" hidden="false" customHeight="true" outlineLevel="0" collapsed="false"/>
    <row r="27" customFormat="false" ht="11.25" hidden="false" customHeight="false" outlineLevel="0" collapsed="false">
      <c r="A27" s="54" t="s">
        <v>51</v>
      </c>
      <c r="B27" s="54"/>
      <c r="C27" s="54"/>
      <c r="D27" s="54"/>
      <c r="E27" s="54"/>
    </row>
    <row r="28" customFormat="false" ht="11.25" hidden="false" customHeight="true" outlineLevel="0" collapsed="false">
      <c r="A28" s="55" t="s">
        <v>52</v>
      </c>
      <c r="B28" s="55"/>
      <c r="C28" s="55"/>
      <c r="D28" s="55"/>
      <c r="E28" s="55"/>
    </row>
    <row r="29" customFormat="false" ht="11.25" hidden="false" customHeight="true" outlineLevel="0" collapsed="false">
      <c r="A29" s="56" t="n">
        <v>1</v>
      </c>
      <c r="B29" s="57" t="s">
        <v>53</v>
      </c>
      <c r="C29" s="57"/>
      <c r="D29" s="56" t="str">
        <f aca="false">A21</f>
        <v>Apoio Administrativo - Nível II *</v>
      </c>
    </row>
    <row r="30" customFormat="false" ht="11.25" hidden="false" customHeight="true" outlineLevel="0" collapsed="false">
      <c r="A30" s="56" t="n">
        <v>2</v>
      </c>
      <c r="B30" s="57" t="s">
        <v>54</v>
      </c>
      <c r="C30" s="57"/>
      <c r="D30" s="56"/>
    </row>
    <row r="31" customFormat="false" ht="11.25" hidden="false" customHeight="true" outlineLevel="0" collapsed="false">
      <c r="A31" s="56" t="n">
        <v>3</v>
      </c>
      <c r="B31" s="57" t="s">
        <v>55</v>
      </c>
      <c r="C31" s="57"/>
      <c r="D31" s="58" t="n">
        <v>3724.72</v>
      </c>
    </row>
    <row r="32" customFormat="false" ht="11.25" hidden="false" customHeight="true" outlineLevel="0" collapsed="false">
      <c r="A32" s="56" t="n">
        <v>4</v>
      </c>
      <c r="B32" s="57" t="s">
        <v>56</v>
      </c>
      <c r="C32" s="57"/>
      <c r="D32" s="56" t="str">
        <f aca="false">D29</f>
        <v>Apoio Administrativo - Nível II *</v>
      </c>
    </row>
    <row r="33" customFormat="false" ht="11.25" hidden="false" customHeight="true" outlineLevel="0" collapsed="false">
      <c r="A33" s="56" t="n">
        <v>5</v>
      </c>
      <c r="B33" s="57" t="s">
        <v>57</v>
      </c>
      <c r="C33" s="57"/>
      <c r="D33" s="59" t="n">
        <f aca="false">'Apoio I'!D33</f>
        <v>46023</v>
      </c>
    </row>
    <row r="35" customFormat="false" ht="11.25" hidden="false" customHeight="false" outlineLevel="0" collapsed="false">
      <c r="A35" s="60" t="s">
        <v>58</v>
      </c>
      <c r="B35" s="60"/>
      <c r="C35" s="60"/>
      <c r="D35" s="60"/>
      <c r="E35" s="60"/>
    </row>
    <row r="37" customFormat="false" ht="11.25" hidden="false" customHeight="true" outlineLevel="0" collapsed="false">
      <c r="A37" s="52" t="n">
        <v>1</v>
      </c>
      <c r="B37" s="53" t="s">
        <v>59</v>
      </c>
      <c r="C37" s="53"/>
      <c r="D37" s="52" t="s">
        <v>60</v>
      </c>
    </row>
    <row r="38" customFormat="false" ht="11.25" hidden="false" customHeight="true" outlineLevel="0" collapsed="false">
      <c r="A38" s="49" t="s">
        <v>36</v>
      </c>
      <c r="B38" s="61" t="s">
        <v>61</v>
      </c>
      <c r="C38" s="61"/>
      <c r="D38" s="62" t="n">
        <f aca="false">D31</f>
        <v>3724.72</v>
      </c>
    </row>
    <row r="39" customFormat="false" ht="11.25" hidden="false" customHeight="true" outlineLevel="0" collapsed="false">
      <c r="A39" s="49" t="s">
        <v>38</v>
      </c>
      <c r="B39" s="61" t="s">
        <v>62</v>
      </c>
      <c r="C39" s="61"/>
      <c r="D39" s="62"/>
    </row>
    <row r="40" customFormat="false" ht="11.25" hidden="false" customHeight="true" outlineLevel="0" collapsed="false">
      <c r="A40" s="49" t="s">
        <v>41</v>
      </c>
      <c r="B40" s="61" t="s">
        <v>63</v>
      </c>
      <c r="C40" s="61"/>
      <c r="D40" s="62"/>
    </row>
    <row r="41" customFormat="false" ht="11.25" hidden="false" customHeight="true" outlineLevel="0" collapsed="false">
      <c r="A41" s="49" t="s">
        <v>43</v>
      </c>
      <c r="B41" s="61" t="s">
        <v>64</v>
      </c>
      <c r="C41" s="61"/>
      <c r="D41" s="62"/>
    </row>
    <row r="42" customFormat="false" ht="11.25" hidden="false" customHeight="true" outlineLevel="0" collapsed="false">
      <c r="A42" s="49" t="s">
        <v>65</v>
      </c>
      <c r="B42" s="61" t="s">
        <v>66</v>
      </c>
      <c r="C42" s="61"/>
      <c r="D42" s="62"/>
    </row>
    <row r="43" customFormat="false" ht="11.25" hidden="false" customHeight="true" outlineLevel="0" collapsed="false">
      <c r="A43" s="49" t="s">
        <v>67</v>
      </c>
      <c r="B43" s="61" t="s">
        <v>68</v>
      </c>
      <c r="C43" s="61"/>
      <c r="D43" s="62" t="n">
        <v>0</v>
      </c>
    </row>
    <row r="44" customFormat="false" ht="11.25" hidden="false" customHeight="true" outlineLevel="0" collapsed="false">
      <c r="A44" s="52" t="s">
        <v>69</v>
      </c>
      <c r="B44" s="52"/>
      <c r="C44" s="52"/>
      <c r="D44" s="62" t="n">
        <f aca="false">SUM(D38:D43)</f>
        <v>3724.72</v>
      </c>
    </row>
    <row r="46" customFormat="false" ht="11.25" hidden="false" customHeight="false" outlineLevel="0" collapsed="false">
      <c r="A46" s="63" t="s">
        <v>70</v>
      </c>
      <c r="B46" s="63"/>
      <c r="C46" s="63"/>
      <c r="D46" s="63"/>
      <c r="E46" s="63"/>
    </row>
    <row r="47" customFormat="false" ht="11.25" hidden="false" customHeight="false" outlineLevel="0" collapsed="false">
      <c r="A47" s="64" t="s">
        <v>71</v>
      </c>
      <c r="B47" s="64"/>
      <c r="C47" s="64"/>
      <c r="D47" s="64"/>
      <c r="E47" s="64"/>
      <c r="G47" s="65"/>
    </row>
    <row r="48" customFormat="false" ht="11.25" hidden="false" customHeight="true" outlineLevel="0" collapsed="false">
      <c r="A48" s="52" t="s">
        <v>72</v>
      </c>
      <c r="B48" s="53" t="s">
        <v>73</v>
      </c>
      <c r="C48" s="53"/>
      <c r="D48" s="52" t="s">
        <v>74</v>
      </c>
      <c r="E48" s="52" t="s">
        <v>60</v>
      </c>
    </row>
    <row r="49" customFormat="false" ht="11.25" hidden="false" customHeight="true" outlineLevel="0" collapsed="false">
      <c r="A49" s="49" t="s">
        <v>36</v>
      </c>
      <c r="B49" s="46" t="s">
        <v>75</v>
      </c>
      <c r="C49" s="46"/>
      <c r="D49" s="66" t="n">
        <v>0.0833</v>
      </c>
      <c r="E49" s="62" t="n">
        <f aca="false">D44*D49</f>
        <v>310.269176</v>
      </c>
    </row>
    <row r="50" customFormat="false" ht="11.25" hidden="false" customHeight="true" outlineLevel="0" collapsed="false">
      <c r="A50" s="49" t="s">
        <v>38</v>
      </c>
      <c r="B50" s="46" t="s">
        <v>76</v>
      </c>
      <c r="C50" s="46"/>
      <c r="D50" s="66" t="n">
        <v>0.121</v>
      </c>
      <c r="E50" s="62" t="n">
        <f aca="false">D44*D50</f>
        <v>450.69112</v>
      </c>
    </row>
    <row r="51" customFormat="false" ht="11.25" hidden="false" customHeight="true" outlineLevel="0" collapsed="false">
      <c r="A51" s="52" t="s">
        <v>69</v>
      </c>
      <c r="B51" s="52"/>
      <c r="C51" s="52"/>
      <c r="D51" s="67" t="n">
        <f aca="false">D49+D50</f>
        <v>0.2043</v>
      </c>
      <c r="E51" s="62" t="n">
        <f aca="false">SUM(E49:E50)</f>
        <v>760.960296</v>
      </c>
    </row>
    <row r="53" customFormat="false" ht="11.25" hidden="false" customHeight="true" outlineLevel="0" collapsed="false">
      <c r="A53" s="52" t="s">
        <v>77</v>
      </c>
      <c r="B53" s="52"/>
      <c r="C53" s="52"/>
      <c r="D53" s="52"/>
      <c r="E53" s="52"/>
    </row>
    <row r="54" customFormat="false" ht="11.25" hidden="false" customHeight="true" outlineLevel="0" collapsed="false">
      <c r="A54" s="52" t="s">
        <v>78</v>
      </c>
      <c r="B54" s="53" t="s">
        <v>79</v>
      </c>
      <c r="C54" s="53"/>
      <c r="D54" s="52" t="s">
        <v>74</v>
      </c>
      <c r="E54" s="52" t="s">
        <v>60</v>
      </c>
    </row>
    <row r="55" customFormat="false" ht="11.25" hidden="false" customHeight="true" outlineLevel="0" collapsed="false">
      <c r="A55" s="49" t="s">
        <v>36</v>
      </c>
      <c r="B55" s="46" t="s">
        <v>80</v>
      </c>
      <c r="C55" s="46"/>
      <c r="D55" s="66" t="n">
        <v>0.2</v>
      </c>
      <c r="E55" s="68" t="n">
        <f aca="false">SUM(D$44+E$51)*D55</f>
        <v>897.1360592</v>
      </c>
      <c r="F55" s="69"/>
      <c r="G55" s="69"/>
      <c r="H55" s="69"/>
      <c r="I55" s="69"/>
      <c r="J55" s="69"/>
      <c r="K55" s="69"/>
      <c r="L55" s="69"/>
      <c r="M55" s="69"/>
    </row>
    <row r="56" customFormat="false" ht="11.25" hidden="false" customHeight="true" outlineLevel="0" collapsed="false">
      <c r="A56" s="49" t="s">
        <v>38</v>
      </c>
      <c r="B56" s="46" t="s">
        <v>81</v>
      </c>
      <c r="C56" s="46"/>
      <c r="D56" s="66" t="n">
        <v>0.025</v>
      </c>
      <c r="E56" s="68" t="n">
        <f aca="false">SUM(D$44+E$51)*D56</f>
        <v>112.1420074</v>
      </c>
      <c r="F56" s="69"/>
      <c r="G56" s="69"/>
      <c r="H56" s="69"/>
      <c r="I56" s="69"/>
      <c r="J56" s="69"/>
      <c r="K56" s="69"/>
      <c r="L56" s="69"/>
      <c r="M56" s="69"/>
    </row>
    <row r="57" customFormat="false" ht="11.25" hidden="false" customHeight="true" outlineLevel="0" collapsed="false">
      <c r="A57" s="49" t="s">
        <v>41</v>
      </c>
      <c r="B57" s="46" t="s">
        <v>82</v>
      </c>
      <c r="C57" s="46"/>
      <c r="D57" s="66" t="n">
        <v>0.03</v>
      </c>
      <c r="E57" s="68" t="n">
        <f aca="false">SUM(D$44+E$51)*D57</f>
        <v>134.57040888</v>
      </c>
      <c r="F57" s="69"/>
      <c r="G57" s="69"/>
      <c r="H57" s="69"/>
      <c r="I57" s="69"/>
      <c r="J57" s="69"/>
      <c r="K57" s="69"/>
      <c r="L57" s="69"/>
      <c r="M57" s="69"/>
    </row>
    <row r="58" customFormat="false" ht="11.25" hidden="false" customHeight="true" outlineLevel="0" collapsed="false">
      <c r="A58" s="49" t="s">
        <v>43</v>
      </c>
      <c r="B58" s="46" t="s">
        <v>83</v>
      </c>
      <c r="C58" s="46"/>
      <c r="D58" s="66" t="n">
        <v>0.015</v>
      </c>
      <c r="E58" s="68" t="n">
        <f aca="false">SUM(D$44+E$51)*D58</f>
        <v>67.28520444</v>
      </c>
    </row>
    <row r="59" customFormat="false" ht="11.25" hidden="false" customHeight="true" outlineLevel="0" collapsed="false">
      <c r="A59" s="49" t="s">
        <v>65</v>
      </c>
      <c r="B59" s="46" t="s">
        <v>84</v>
      </c>
      <c r="C59" s="46"/>
      <c r="D59" s="66" t="n">
        <v>0.01</v>
      </c>
      <c r="E59" s="68" t="n">
        <f aca="false">SUM(D$44+E$51)*D59</f>
        <v>44.85680296</v>
      </c>
    </row>
    <row r="60" customFormat="false" ht="11.25" hidden="false" customHeight="true" outlineLevel="0" collapsed="false">
      <c r="A60" s="49" t="s">
        <v>85</v>
      </c>
      <c r="B60" s="46" t="s">
        <v>86</v>
      </c>
      <c r="C60" s="46"/>
      <c r="D60" s="66" t="n">
        <v>0.006</v>
      </c>
      <c r="E60" s="68" t="n">
        <f aca="false">SUM(D$44+E$51)*D60</f>
        <v>26.914081776</v>
      </c>
    </row>
    <row r="61" customFormat="false" ht="11.25" hidden="false" customHeight="true" outlineLevel="0" collapsed="false">
      <c r="A61" s="49" t="s">
        <v>67</v>
      </c>
      <c r="B61" s="46" t="s">
        <v>87</v>
      </c>
      <c r="C61" s="46"/>
      <c r="D61" s="66" t="n">
        <v>0.002</v>
      </c>
      <c r="E61" s="68" t="n">
        <f aca="false">SUM(D$44+E$51)*D61</f>
        <v>8.971360592</v>
      </c>
    </row>
    <row r="62" customFormat="false" ht="11.25" hidden="false" customHeight="true" outlineLevel="0" collapsed="false">
      <c r="A62" s="49" t="s">
        <v>88</v>
      </c>
      <c r="B62" s="46" t="s">
        <v>89</v>
      </c>
      <c r="C62" s="46"/>
      <c r="D62" s="66" t="n">
        <v>0.08</v>
      </c>
      <c r="E62" s="68" t="n">
        <f aca="false">SUM(D$44+E$51)*D62</f>
        <v>358.85442368</v>
      </c>
    </row>
    <row r="63" customFormat="false" ht="11.25" hidden="false" customHeight="true" outlineLevel="0" collapsed="false">
      <c r="A63" s="52" t="s">
        <v>90</v>
      </c>
      <c r="B63" s="52"/>
      <c r="C63" s="52"/>
      <c r="D63" s="67" t="n">
        <f aca="false">SUM(D55:D62)</f>
        <v>0.368</v>
      </c>
      <c r="E63" s="68" t="n">
        <f aca="false">SUM(E55:E62)</f>
        <v>1650.730348928</v>
      </c>
    </row>
    <row r="65" customFormat="false" ht="11.25" hidden="false" customHeight="false" outlineLevel="0" collapsed="false">
      <c r="A65" s="44" t="s">
        <v>91</v>
      </c>
      <c r="B65" s="44"/>
      <c r="C65" s="44"/>
      <c r="D65" s="44"/>
      <c r="E65" s="44"/>
    </row>
    <row r="66" customFormat="false" ht="11.25" hidden="false" customHeight="true" outlineLevel="0" collapsed="false">
      <c r="A66" s="52" t="s">
        <v>92</v>
      </c>
      <c r="B66" s="53" t="s">
        <v>93</v>
      </c>
      <c r="C66" s="53"/>
      <c r="D66" s="52" t="s">
        <v>60</v>
      </c>
    </row>
    <row r="67" customFormat="false" ht="11.25" hidden="false" customHeight="true" outlineLevel="0" collapsed="false">
      <c r="A67" s="49" t="s">
        <v>36</v>
      </c>
      <c r="B67" s="46" t="s">
        <v>94</v>
      </c>
      <c r="C67" s="46"/>
      <c r="D67" s="62"/>
      <c r="G67" s="70"/>
    </row>
    <row r="68" customFormat="false" ht="11.25" hidden="false" customHeight="true" outlineLevel="0" collapsed="false">
      <c r="A68" s="49" t="s">
        <v>38</v>
      </c>
      <c r="B68" s="46" t="s">
        <v>95</v>
      </c>
      <c r="C68" s="46"/>
      <c r="D68" s="62" t="n">
        <f aca="false">-(28.8*22)*1%+(26*22)</f>
        <v>565.664</v>
      </c>
      <c r="E68" s="70"/>
    </row>
    <row r="69" customFormat="false" ht="11.25" hidden="false" customHeight="true" outlineLevel="0" collapsed="false">
      <c r="A69" s="49" t="s">
        <v>41</v>
      </c>
      <c r="B69" s="46" t="s">
        <v>96</v>
      </c>
      <c r="C69" s="46"/>
      <c r="D69" s="62" t="n">
        <v>7</v>
      </c>
      <c r="E69" s="70"/>
    </row>
    <row r="70" customFormat="false" ht="11.25" hidden="false" customHeight="true" outlineLevel="0" collapsed="false">
      <c r="A70" s="49" t="s">
        <v>43</v>
      </c>
      <c r="B70" s="46" t="s">
        <v>97</v>
      </c>
      <c r="C70" s="46"/>
      <c r="D70" s="62" t="n">
        <v>110.52</v>
      </c>
    </row>
    <row r="71" customFormat="false" ht="11.25" hidden="false" customHeight="true" outlineLevel="0" collapsed="false">
      <c r="A71" s="49" t="s">
        <v>65</v>
      </c>
      <c r="B71" s="46" t="s">
        <v>98</v>
      </c>
      <c r="C71" s="46"/>
      <c r="D71" s="62" t="n">
        <v>73.78</v>
      </c>
    </row>
    <row r="72" customFormat="false" ht="11.25" hidden="false" customHeight="true" outlineLevel="0" collapsed="false">
      <c r="A72" s="52" t="s">
        <v>90</v>
      </c>
      <c r="B72" s="52"/>
      <c r="C72" s="52"/>
      <c r="D72" s="62" t="n">
        <f aca="false">SUM(D67:D71)</f>
        <v>756.964</v>
      </c>
    </row>
    <row r="74" customFormat="false" ht="11.25" hidden="false" customHeight="true" outlineLevel="0" collapsed="false">
      <c r="A74" s="71" t="s">
        <v>99</v>
      </c>
      <c r="B74" s="71"/>
      <c r="C74" s="71"/>
      <c r="D74" s="71"/>
      <c r="E74" s="71"/>
    </row>
    <row r="75" customFormat="false" ht="11.25" hidden="false" customHeight="true" outlineLevel="0" collapsed="false">
      <c r="A75" s="52" t="n">
        <v>2</v>
      </c>
      <c r="B75" s="53" t="s">
        <v>100</v>
      </c>
      <c r="C75" s="53"/>
      <c r="D75" s="52" t="s">
        <v>60</v>
      </c>
    </row>
    <row r="76" customFormat="false" ht="11.25" hidden="false" customHeight="true" outlineLevel="0" collapsed="false">
      <c r="A76" s="49" t="s">
        <v>72</v>
      </c>
      <c r="B76" s="46" t="s">
        <v>73</v>
      </c>
      <c r="C76" s="46"/>
      <c r="D76" s="68" t="n">
        <f aca="false">E51</f>
        <v>760.960296</v>
      </c>
    </row>
    <row r="77" customFormat="false" ht="11.25" hidden="false" customHeight="true" outlineLevel="0" collapsed="false">
      <c r="A77" s="49" t="s">
        <v>78</v>
      </c>
      <c r="B77" s="46" t="s">
        <v>79</v>
      </c>
      <c r="C77" s="46"/>
      <c r="D77" s="68" t="n">
        <f aca="false">E63</f>
        <v>1650.730348928</v>
      </c>
    </row>
    <row r="78" customFormat="false" ht="11.25" hidden="false" customHeight="true" outlineLevel="0" collapsed="false">
      <c r="A78" s="49" t="s">
        <v>92</v>
      </c>
      <c r="B78" s="46" t="s">
        <v>93</v>
      </c>
      <c r="C78" s="46"/>
      <c r="D78" s="68" t="n">
        <f aca="false">D72</f>
        <v>756.964</v>
      </c>
    </row>
    <row r="79" customFormat="false" ht="11.25" hidden="false" customHeight="true" outlineLevel="0" collapsed="false">
      <c r="A79" s="52" t="s">
        <v>69</v>
      </c>
      <c r="B79" s="52"/>
      <c r="C79" s="52"/>
      <c r="D79" s="68" t="n">
        <f aca="false">SUM(D76:D78)</f>
        <v>3168.654644928</v>
      </c>
    </row>
    <row r="80" customFormat="false" ht="11.25" hidden="false" customHeight="false" outlineLevel="0" collapsed="false">
      <c r="A80" s="72"/>
    </row>
    <row r="81" customFormat="false" ht="11.25" hidden="false" customHeight="false" outlineLevel="0" collapsed="false">
      <c r="A81" s="44" t="s">
        <v>101</v>
      </c>
      <c r="B81" s="44"/>
      <c r="C81" s="44"/>
      <c r="D81" s="44"/>
      <c r="E81" s="44"/>
    </row>
    <row r="82" customFormat="false" ht="11.25" hidden="false" customHeight="true" outlineLevel="0" collapsed="false">
      <c r="A82" s="52" t="n">
        <v>3</v>
      </c>
      <c r="B82" s="53" t="s">
        <v>102</v>
      </c>
      <c r="C82" s="53"/>
      <c r="D82" s="52" t="s">
        <v>74</v>
      </c>
      <c r="E82" s="52" t="s">
        <v>60</v>
      </c>
      <c r="F82" s="40" t="s">
        <v>103</v>
      </c>
    </row>
    <row r="83" customFormat="false" ht="11.25" hidden="false" customHeight="true" outlineLevel="0" collapsed="false">
      <c r="A83" s="49" t="s">
        <v>36</v>
      </c>
      <c r="B83" s="46" t="s">
        <v>104</v>
      </c>
      <c r="C83" s="46"/>
      <c r="D83" s="66" t="n">
        <f aca="false">0.05*(1/12)</f>
        <v>0.00416666666666667</v>
      </c>
      <c r="E83" s="68" t="n">
        <f aca="false">D$44*D83</f>
        <v>15.5196666666667</v>
      </c>
      <c r="G83" s="73"/>
    </row>
    <row r="84" customFormat="false" ht="11.25" hidden="false" customHeight="true" outlineLevel="0" collapsed="false">
      <c r="A84" s="49" t="s">
        <v>38</v>
      </c>
      <c r="B84" s="46" t="s">
        <v>106</v>
      </c>
      <c r="C84" s="46"/>
      <c r="D84" s="66" t="n">
        <f aca="false">D83*8%</f>
        <v>0.000333333333333333</v>
      </c>
      <c r="E84" s="68" t="n">
        <f aca="false">D$44*D84</f>
        <v>1.24157333333333</v>
      </c>
      <c r="G84" s="73"/>
    </row>
    <row r="85" customFormat="false" ht="11.25" hidden="false" customHeight="true" outlineLevel="0" collapsed="false">
      <c r="A85" s="49" t="s">
        <v>41</v>
      </c>
      <c r="B85" s="46" t="s">
        <v>108</v>
      </c>
      <c r="C85" s="46"/>
      <c r="D85" s="66" t="n">
        <v>0.0042</v>
      </c>
      <c r="E85" s="68" t="n">
        <f aca="false">D$44*D85</f>
        <v>15.643824</v>
      </c>
      <c r="G85" s="73"/>
    </row>
    <row r="86" customFormat="false" ht="11.25" hidden="false" customHeight="true" outlineLevel="0" collapsed="false">
      <c r="A86" s="49" t="s">
        <v>43</v>
      </c>
      <c r="B86" s="46" t="s">
        <v>110</v>
      </c>
      <c r="C86" s="46"/>
      <c r="D86" s="66" t="n">
        <f aca="false">((1/30)*7)/12</f>
        <v>0.0194444444444444</v>
      </c>
      <c r="E86" s="68" t="n">
        <f aca="false">D$44*D86</f>
        <v>72.4251111111111</v>
      </c>
      <c r="G86" s="73"/>
    </row>
    <row r="87" customFormat="false" ht="11.25" hidden="false" customHeight="true" outlineLevel="0" collapsed="false">
      <c r="A87" s="49" t="s">
        <v>65</v>
      </c>
      <c r="B87" s="46" t="s">
        <v>112</v>
      </c>
      <c r="C87" s="46"/>
      <c r="D87" s="66" t="n">
        <f aca="false">D86*D63</f>
        <v>0.00715555555555556</v>
      </c>
      <c r="E87" s="68" t="n">
        <f aca="false">D$44*D87</f>
        <v>26.6524408888889</v>
      </c>
      <c r="G87" s="73"/>
    </row>
    <row r="88" customFormat="false" ht="11.25" hidden="false" customHeight="true" outlineLevel="0" collapsed="false">
      <c r="A88" s="49" t="s">
        <v>85</v>
      </c>
      <c r="B88" s="46" t="s">
        <v>114</v>
      </c>
      <c r="C88" s="46"/>
      <c r="D88" s="66" t="n">
        <f aca="false">40%*8%*95%</f>
        <v>0.0304</v>
      </c>
      <c r="E88" s="68" t="n">
        <f aca="false">D$44*D88</f>
        <v>113.231488</v>
      </c>
      <c r="G88" s="73"/>
    </row>
    <row r="89" customFormat="false" ht="11.25" hidden="false" customHeight="true" outlineLevel="0" collapsed="false">
      <c r="A89" s="52" t="s">
        <v>69</v>
      </c>
      <c r="B89" s="52"/>
      <c r="C89" s="52"/>
      <c r="D89" s="67" t="n">
        <f aca="false">D83+D84+D85+D86+D87+D88</f>
        <v>0.0657</v>
      </c>
      <c r="E89" s="68" t="n">
        <f aca="false">SUM(E83:E88)</f>
        <v>244.714104</v>
      </c>
    </row>
    <row r="91" customFormat="false" ht="11.25" hidden="false" customHeight="false" outlineLevel="0" collapsed="false">
      <c r="A91" s="44" t="s">
        <v>116</v>
      </c>
      <c r="B91" s="44"/>
      <c r="C91" s="44"/>
      <c r="D91" s="44"/>
      <c r="E91" s="44"/>
      <c r="K91" s="40" t="s">
        <v>117</v>
      </c>
    </row>
    <row r="92" customFormat="false" ht="11.25" hidden="false" customHeight="false" outlineLevel="0" collapsed="false">
      <c r="A92" s="63" t="s">
        <v>118</v>
      </c>
      <c r="B92" s="63"/>
      <c r="C92" s="63"/>
      <c r="D92" s="63"/>
      <c r="E92" s="63"/>
    </row>
    <row r="93" customFormat="false" ht="11.25" hidden="false" customHeight="true" outlineLevel="0" collapsed="false">
      <c r="A93" s="52" t="s">
        <v>119</v>
      </c>
      <c r="B93" s="53" t="s">
        <v>120</v>
      </c>
      <c r="C93" s="53"/>
      <c r="D93" s="52" t="s">
        <v>74</v>
      </c>
      <c r="E93" s="52" t="s">
        <v>60</v>
      </c>
      <c r="F93" s="69"/>
    </row>
    <row r="94" customFormat="false" ht="11.25" hidden="false" customHeight="true" outlineLevel="0" collapsed="false">
      <c r="A94" s="49" t="s">
        <v>36</v>
      </c>
      <c r="B94" s="46" t="s">
        <v>121</v>
      </c>
      <c r="C94" s="46"/>
      <c r="D94" s="74" t="n">
        <f aca="false">'Apoio I'!D94</f>
        <v>0.0093</v>
      </c>
      <c r="E94" s="68" t="n">
        <f aca="false">D94*D44</f>
        <v>34.639896</v>
      </c>
      <c r="F94" s="69" t="s">
        <v>122</v>
      </c>
      <c r="G94" s="73"/>
    </row>
    <row r="95" customFormat="false" ht="11.25" hidden="false" customHeight="true" outlineLevel="0" collapsed="false">
      <c r="A95" s="49" t="s">
        <v>38</v>
      </c>
      <c r="B95" s="46" t="s">
        <v>125</v>
      </c>
      <c r="C95" s="46"/>
      <c r="D95" s="74" t="n">
        <f aca="false">'Apoio I'!D95</f>
        <v>0.00555555555555556</v>
      </c>
      <c r="E95" s="68" t="n">
        <f aca="false">(D$44)*D95</f>
        <v>20.6928888888889</v>
      </c>
      <c r="F95" s="69"/>
      <c r="G95" s="73"/>
    </row>
    <row r="96" customFormat="false" ht="11.25" hidden="false" customHeight="true" outlineLevel="0" collapsed="false">
      <c r="A96" s="49" t="s">
        <v>41</v>
      </c>
      <c r="B96" s="46" t="s">
        <v>127</v>
      </c>
      <c r="C96" s="46"/>
      <c r="D96" s="74" t="n">
        <f aca="false">'Apoio I'!D96</f>
        <v>0.000208333333333333</v>
      </c>
      <c r="E96" s="68" t="n">
        <f aca="false">(D$44)*D96</f>
        <v>0.775983333333333</v>
      </c>
      <c r="F96" s="69"/>
      <c r="G96" s="73"/>
    </row>
    <row r="97" customFormat="false" ht="11.25" hidden="false" customHeight="true" outlineLevel="0" collapsed="false">
      <c r="A97" s="49" t="s">
        <v>43</v>
      </c>
      <c r="B97" s="46" t="s">
        <v>129</v>
      </c>
      <c r="C97" s="46"/>
      <c r="D97" s="74" t="n">
        <f aca="false">'Apoio I'!D97</f>
        <v>0.00333333333333333</v>
      </c>
      <c r="E97" s="68" t="n">
        <f aca="false">(D$44)*D97</f>
        <v>12.4157333333333</v>
      </c>
      <c r="F97" s="69"/>
      <c r="G97" s="73"/>
    </row>
    <row r="98" customFormat="false" ht="11.25" hidden="false" customHeight="true" outlineLevel="0" collapsed="false">
      <c r="A98" s="49" t="s">
        <v>65</v>
      </c>
      <c r="B98" s="46" t="s">
        <v>131</v>
      </c>
      <c r="C98" s="46"/>
      <c r="D98" s="74" t="n">
        <f aca="false">'Apoio I'!D98</f>
        <v>0.00111111111111111</v>
      </c>
      <c r="E98" s="68" t="n">
        <f aca="false">(D$44)*D98</f>
        <v>4.13857777777778</v>
      </c>
      <c r="F98" s="69"/>
      <c r="G98" s="73"/>
    </row>
    <row r="99" customFormat="false" ht="11.25" hidden="false" customHeight="true" outlineLevel="0" collapsed="false">
      <c r="A99" s="49" t="s">
        <v>85</v>
      </c>
      <c r="B99" s="46" t="s">
        <v>133</v>
      </c>
      <c r="C99" s="46"/>
      <c r="D99" s="74" t="n">
        <f aca="false">'Apoio I'!D99</f>
        <v>0</v>
      </c>
      <c r="E99" s="68" t="n">
        <f aca="false">(D$44+E$63)*D99</f>
        <v>0</v>
      </c>
      <c r="F99" s="69"/>
    </row>
    <row r="100" customFormat="false" ht="11.25" hidden="false" customHeight="true" outlineLevel="0" collapsed="false">
      <c r="A100" s="52" t="s">
        <v>90</v>
      </c>
      <c r="B100" s="52"/>
      <c r="C100" s="52"/>
      <c r="D100" s="67" t="n">
        <f aca="false">D94+D95+D96+D97+D98</f>
        <v>0.0195083333333333</v>
      </c>
      <c r="E100" s="68" t="n">
        <f aca="false">SUM(E94:E99)</f>
        <v>72.6630793333333</v>
      </c>
    </row>
    <row r="101" customFormat="false" ht="11.25" hidden="false" customHeight="false" outlineLevel="0" collapsed="false">
      <c r="F101" s="65"/>
      <c r="G101" s="70"/>
    </row>
    <row r="102" customFormat="false" ht="11.25" hidden="false" customHeight="false" outlineLevel="0" collapsed="false">
      <c r="A102" s="63" t="s">
        <v>134</v>
      </c>
      <c r="B102" s="63"/>
      <c r="C102" s="63"/>
      <c r="D102" s="63"/>
      <c r="E102" s="63"/>
    </row>
    <row r="103" customFormat="false" ht="11.25" hidden="false" customHeight="true" outlineLevel="0" collapsed="false">
      <c r="A103" s="52" t="s">
        <v>135</v>
      </c>
      <c r="B103" s="52" t="s">
        <v>136</v>
      </c>
      <c r="C103" s="52"/>
      <c r="D103" s="52" t="s">
        <v>60</v>
      </c>
    </row>
    <row r="104" customFormat="false" ht="11.25" hidden="false" customHeight="true" outlineLevel="0" collapsed="false">
      <c r="A104" s="49" t="s">
        <v>36</v>
      </c>
      <c r="B104" s="46" t="s">
        <v>137</v>
      </c>
      <c r="C104" s="46"/>
      <c r="D104" s="62" t="n">
        <v>0</v>
      </c>
      <c r="F104" s="65"/>
      <c r="G104" s="70"/>
    </row>
    <row r="105" customFormat="false" ht="11.25" hidden="false" customHeight="true" outlineLevel="0" collapsed="false">
      <c r="A105" s="52" t="s">
        <v>69</v>
      </c>
      <c r="B105" s="52"/>
      <c r="C105" s="52"/>
      <c r="D105" s="62" t="n">
        <f aca="false">SUM(D104)</f>
        <v>0</v>
      </c>
    </row>
    <row r="107" customFormat="false" ht="11.25" hidden="false" customHeight="false" outlineLevel="0" collapsed="false">
      <c r="A107" s="63" t="s">
        <v>138</v>
      </c>
      <c r="B107" s="63"/>
      <c r="C107" s="63"/>
      <c r="D107" s="63"/>
      <c r="E107" s="63"/>
    </row>
    <row r="108" customFormat="false" ht="11.25" hidden="false" customHeight="false" outlineLevel="0" collapsed="false">
      <c r="A108" s="76"/>
    </row>
    <row r="109" customFormat="false" ht="11.25" hidden="false" customHeight="true" outlineLevel="0" collapsed="false">
      <c r="A109" s="52" t="n">
        <v>4</v>
      </c>
      <c r="B109" s="53" t="s">
        <v>139</v>
      </c>
      <c r="C109" s="53"/>
      <c r="D109" s="52" t="s">
        <v>60</v>
      </c>
    </row>
    <row r="110" customFormat="false" ht="11.25" hidden="false" customHeight="true" outlineLevel="0" collapsed="false">
      <c r="A110" s="49" t="s">
        <v>119</v>
      </c>
      <c r="B110" s="46" t="s">
        <v>125</v>
      </c>
      <c r="C110" s="46"/>
      <c r="D110" s="68" t="n">
        <f aca="false">E100</f>
        <v>72.6630793333333</v>
      </c>
    </row>
    <row r="111" customFormat="false" ht="11.25" hidden="false" customHeight="true" outlineLevel="0" collapsed="false">
      <c r="A111" s="49" t="s">
        <v>135</v>
      </c>
      <c r="B111" s="46" t="s">
        <v>136</v>
      </c>
      <c r="C111" s="46"/>
      <c r="D111" s="68" t="n">
        <f aca="false">D105</f>
        <v>0</v>
      </c>
    </row>
    <row r="112" customFormat="false" ht="11.25" hidden="false" customHeight="true" outlineLevel="0" collapsed="false">
      <c r="A112" s="52" t="s">
        <v>69</v>
      </c>
      <c r="B112" s="52"/>
      <c r="C112" s="52"/>
      <c r="D112" s="68" t="n">
        <f aca="false">SUM(D110:D111)</f>
        <v>72.6630793333333</v>
      </c>
    </row>
    <row r="114" customFormat="false" ht="11.25" hidden="false" customHeight="false" outlineLevel="0" collapsed="false">
      <c r="A114" s="44" t="s">
        <v>140</v>
      </c>
      <c r="B114" s="44"/>
      <c r="C114" s="44"/>
      <c r="D114" s="44"/>
      <c r="E114" s="44"/>
    </row>
    <row r="115" customFormat="false" ht="11.25" hidden="false" customHeight="true" outlineLevel="0" collapsed="false">
      <c r="A115" s="52" t="n">
        <v>5</v>
      </c>
      <c r="B115" s="53" t="s">
        <v>141</v>
      </c>
      <c r="C115" s="53"/>
      <c r="D115" s="52" t="s">
        <v>60</v>
      </c>
      <c r="E115" s="77"/>
    </row>
    <row r="116" customFormat="false" ht="11.25" hidden="false" customHeight="true" outlineLevel="0" collapsed="false">
      <c r="A116" s="49" t="s">
        <v>36</v>
      </c>
      <c r="B116" s="46" t="s">
        <v>142</v>
      </c>
      <c r="C116" s="46"/>
      <c r="D116" s="78" t="n">
        <f aca="false">'Apoio I'!D116</f>
        <v>50</v>
      </c>
      <c r="E116" s="77"/>
    </row>
    <row r="117" customFormat="false" ht="11.25" hidden="false" customHeight="true" outlineLevel="0" collapsed="false">
      <c r="A117" s="49" t="s">
        <v>38</v>
      </c>
      <c r="B117" s="46" t="s">
        <v>143</v>
      </c>
      <c r="C117" s="46"/>
      <c r="D117" s="78" t="n">
        <f aca="false">'Apoio I'!D117</f>
        <v>0</v>
      </c>
      <c r="E117" s="77"/>
    </row>
    <row r="118" customFormat="false" ht="11.25" hidden="false" customHeight="true" outlineLevel="0" collapsed="false">
      <c r="A118" s="49" t="s">
        <v>41</v>
      </c>
      <c r="B118" s="46" t="s">
        <v>144</v>
      </c>
      <c r="C118" s="46"/>
      <c r="D118" s="78" t="n">
        <f aca="false">'Apoio I'!D118</f>
        <v>0</v>
      </c>
      <c r="E118" s="77"/>
    </row>
    <row r="119" customFormat="false" ht="11.25" hidden="false" customHeight="true" outlineLevel="0" collapsed="false">
      <c r="A119" s="49" t="s">
        <v>43</v>
      </c>
      <c r="B119" s="46" t="s">
        <v>68</v>
      </c>
      <c r="C119" s="46"/>
      <c r="D119" s="78" t="n">
        <f aca="false">'Apoio I'!D119</f>
        <v>0</v>
      </c>
      <c r="E119" s="77"/>
    </row>
    <row r="120" customFormat="false" ht="11.25" hidden="false" customHeight="false" outlineLevel="0" collapsed="false">
      <c r="A120" s="49"/>
      <c r="B120" s="49"/>
      <c r="C120" s="49"/>
      <c r="D120" s="78" t="n">
        <f aca="false">'Apoio I'!D120</f>
        <v>0</v>
      </c>
      <c r="E120" s="77"/>
    </row>
    <row r="121" customFormat="false" ht="11.25" hidden="false" customHeight="true" outlineLevel="0" collapsed="false">
      <c r="A121" s="52" t="s">
        <v>90</v>
      </c>
      <c r="B121" s="52"/>
      <c r="C121" s="52"/>
      <c r="D121" s="62" t="n">
        <f aca="false">SUM(D116:D120)</f>
        <v>50</v>
      </c>
      <c r="E121" s="77"/>
    </row>
    <row r="123" customFormat="false" ht="11.25" hidden="false" customHeight="false" outlineLevel="0" collapsed="false">
      <c r="A123" s="44" t="s">
        <v>145</v>
      </c>
      <c r="B123" s="44"/>
      <c r="C123" s="44"/>
      <c r="D123" s="44"/>
      <c r="E123" s="44"/>
    </row>
    <row r="124" customFormat="false" ht="11.25" hidden="false" customHeight="true" outlineLevel="0" collapsed="false">
      <c r="A124" s="52" t="n">
        <v>6</v>
      </c>
      <c r="B124" s="53" t="s">
        <v>146</v>
      </c>
      <c r="C124" s="53"/>
      <c r="D124" s="52" t="s">
        <v>74</v>
      </c>
      <c r="E124" s="52" t="s">
        <v>60</v>
      </c>
    </row>
    <row r="125" customFormat="false" ht="11.25" hidden="false" customHeight="true" outlineLevel="0" collapsed="false">
      <c r="A125" s="49" t="s">
        <v>36</v>
      </c>
      <c r="B125" s="46" t="s">
        <v>147</v>
      </c>
      <c r="C125" s="46"/>
      <c r="D125" s="66" t="n">
        <f aca="false">'Apoio I'!D125</f>
        <v>0.06</v>
      </c>
      <c r="E125" s="68" t="n">
        <f aca="false">D125*D141</f>
        <v>435.64510969568</v>
      </c>
    </row>
    <row r="126" customFormat="false" ht="11.25" hidden="false" customHeight="true" outlineLevel="0" collapsed="false">
      <c r="A126" s="49" t="s">
        <v>38</v>
      </c>
      <c r="B126" s="46" t="s">
        <v>148</v>
      </c>
      <c r="C126" s="46"/>
      <c r="D126" s="66" t="n">
        <f aca="false">'Apoio I'!D126</f>
        <v>0.06</v>
      </c>
      <c r="E126" s="68" t="n">
        <f aca="false">D126*(E125+D141)</f>
        <v>461.783816277421</v>
      </c>
    </row>
    <row r="127" customFormat="false" ht="11.25" hidden="false" customHeight="true" outlineLevel="0" collapsed="false">
      <c r="A127" s="49" t="s">
        <v>41</v>
      </c>
      <c r="B127" s="46" t="s">
        <v>149</v>
      </c>
      <c r="C127" s="46"/>
      <c r="D127" s="66"/>
      <c r="E127" s="49"/>
      <c r="G127" s="39"/>
    </row>
    <row r="128" customFormat="false" ht="11.25" hidden="false" customHeight="true" outlineLevel="0" collapsed="false">
      <c r="A128" s="49"/>
      <c r="B128" s="46" t="s">
        <v>150</v>
      </c>
      <c r="C128" s="46"/>
      <c r="D128" s="66" t="n">
        <f aca="false">'Apoio I'!D128</f>
        <v>0.076</v>
      </c>
      <c r="E128" s="68" t="n">
        <f aca="false">($D$141+$E$125+$E$126)/(1-SUM($D$128:$D$130))*D128</f>
        <v>723.057419617279</v>
      </c>
      <c r="G128" s="70"/>
    </row>
    <row r="129" customFormat="false" ht="11.25" hidden="false" customHeight="true" outlineLevel="0" collapsed="false">
      <c r="A129" s="49"/>
      <c r="B129" s="46" t="s">
        <v>151</v>
      </c>
      <c r="C129" s="46"/>
      <c r="D129" s="66" t="n">
        <f aca="false">'Apoio I'!D129</f>
        <v>0.0165</v>
      </c>
      <c r="E129" s="68" t="n">
        <f aca="false">($D$141+$E$125+$E$126)/(1-SUM($D$128:$D$130))*D129</f>
        <v>156.979571364278</v>
      </c>
    </row>
    <row r="130" customFormat="false" ht="11.25" hidden="false" customHeight="true" outlineLevel="0" collapsed="false">
      <c r="A130" s="49"/>
      <c r="B130" s="46" t="s">
        <v>152</v>
      </c>
      <c r="C130" s="46"/>
      <c r="D130" s="66" t="n">
        <f aca="false">'Apoio I'!D130</f>
        <v>0.05</v>
      </c>
      <c r="E130" s="68" t="n">
        <f aca="false">($D$141+$E$125+$E$126)/(1-SUM($D$128:$D$130))*D130</f>
        <v>475.695670800842</v>
      </c>
    </row>
    <row r="131" customFormat="false" ht="11.25" hidden="false" customHeight="true" outlineLevel="0" collapsed="false">
      <c r="A131" s="52" t="s">
        <v>90</v>
      </c>
      <c r="B131" s="52"/>
      <c r="C131" s="52"/>
      <c r="D131" s="66" t="n">
        <f aca="false">Redator!D129</f>
        <v>0.2425</v>
      </c>
      <c r="E131" s="68" t="n">
        <f aca="false">SUM(E125:E130)</f>
        <v>2253.1615877555</v>
      </c>
    </row>
    <row r="134" customFormat="false" ht="11.25" hidden="false" customHeight="false" outlineLevel="0" collapsed="false">
      <c r="A134" s="63" t="s">
        <v>153</v>
      </c>
      <c r="B134" s="63"/>
      <c r="C134" s="63"/>
      <c r="D134" s="63"/>
    </row>
    <row r="135" customFormat="false" ht="11.25" hidden="false" customHeight="true" outlineLevel="0" collapsed="false">
      <c r="A135" s="52"/>
      <c r="B135" s="52" t="s">
        <v>154</v>
      </c>
      <c r="C135" s="52"/>
      <c r="D135" s="52" t="s">
        <v>60</v>
      </c>
    </row>
    <row r="136" customFormat="false" ht="11.25" hidden="false" customHeight="true" outlineLevel="0" collapsed="false">
      <c r="A136" s="52" t="s">
        <v>36</v>
      </c>
      <c r="B136" s="46" t="s">
        <v>58</v>
      </c>
      <c r="C136" s="46"/>
      <c r="D136" s="62" t="n">
        <f aca="false">D44</f>
        <v>3724.72</v>
      </c>
    </row>
    <row r="137" customFormat="false" ht="11.25" hidden="false" customHeight="true" outlineLevel="0" collapsed="false">
      <c r="A137" s="52" t="s">
        <v>38</v>
      </c>
      <c r="B137" s="46" t="s">
        <v>70</v>
      </c>
      <c r="C137" s="46"/>
      <c r="D137" s="62" t="n">
        <f aca="false">D79</f>
        <v>3168.654644928</v>
      </c>
    </row>
    <row r="138" customFormat="false" ht="11.25" hidden="false" customHeight="true" outlineLevel="0" collapsed="false">
      <c r="A138" s="52" t="s">
        <v>41</v>
      </c>
      <c r="B138" s="46" t="s">
        <v>101</v>
      </c>
      <c r="C138" s="46"/>
      <c r="D138" s="62" t="n">
        <f aca="false">E89</f>
        <v>244.714104</v>
      </c>
    </row>
    <row r="139" customFormat="false" ht="11.25" hidden="false" customHeight="true" outlineLevel="0" collapsed="false">
      <c r="A139" s="52" t="s">
        <v>43</v>
      </c>
      <c r="B139" s="46" t="s">
        <v>116</v>
      </c>
      <c r="C139" s="46"/>
      <c r="D139" s="79" t="n">
        <f aca="false">D112</f>
        <v>72.6630793333333</v>
      </c>
    </row>
    <row r="140" customFormat="false" ht="11.25" hidden="false" customHeight="true" outlineLevel="0" collapsed="false">
      <c r="A140" s="52" t="s">
        <v>65</v>
      </c>
      <c r="B140" s="46" t="s">
        <v>140</v>
      </c>
      <c r="C140" s="46"/>
      <c r="D140" s="62" t="n">
        <f aca="false">D121</f>
        <v>50</v>
      </c>
    </row>
    <row r="141" customFormat="false" ht="11.25" hidden="false" customHeight="true" outlineLevel="0" collapsed="false">
      <c r="A141" s="52" t="s">
        <v>155</v>
      </c>
      <c r="B141" s="52"/>
      <c r="C141" s="52"/>
      <c r="D141" s="62" t="n">
        <f aca="false">SUM(D136:D140)</f>
        <v>7260.75182826133</v>
      </c>
    </row>
    <row r="142" customFormat="false" ht="11.25" hidden="false" customHeight="true" outlineLevel="0" collapsed="false">
      <c r="A142" s="52" t="s">
        <v>85</v>
      </c>
      <c r="B142" s="46" t="s">
        <v>156</v>
      </c>
      <c r="C142" s="46"/>
      <c r="D142" s="62" t="n">
        <f aca="false">E131</f>
        <v>2253.1615877555</v>
      </c>
    </row>
    <row r="143" customFormat="false" ht="11.25" hidden="false" customHeight="true" outlineLevel="0" collapsed="false">
      <c r="A143" s="52" t="s">
        <v>157</v>
      </c>
      <c r="B143" s="52"/>
      <c r="C143" s="52"/>
      <c r="D143" s="62" t="n">
        <f aca="false">SUM(D141+D142)</f>
        <v>9513.91341601683</v>
      </c>
      <c r="E143" s="80" t="n">
        <v>3512.23</v>
      </c>
    </row>
    <row r="144" customFormat="false" ht="11.25" hidden="false" customHeight="false" outlineLevel="0" collapsed="false">
      <c r="A144" s="81" t="s">
        <v>158</v>
      </c>
      <c r="B144" s="81"/>
      <c r="C144" s="81"/>
      <c r="D144" s="82" t="n">
        <f aca="false">D143*C149</f>
        <v>9513.91341601683</v>
      </c>
    </row>
    <row r="146" customFormat="false" ht="11.25" hidden="false" customHeight="false" outlineLevel="0" collapsed="false">
      <c r="A146" s="63" t="s">
        <v>159</v>
      </c>
      <c r="B146" s="63"/>
      <c r="C146" s="63"/>
      <c r="D146" s="63"/>
    </row>
    <row r="148" customFormat="false" ht="32.8" hidden="false" customHeight="false" outlineLevel="0" collapsed="false">
      <c r="A148" s="83" t="s">
        <v>160</v>
      </c>
      <c r="B148" s="49" t="s">
        <v>161</v>
      </c>
      <c r="C148" s="49" t="s">
        <v>162</v>
      </c>
      <c r="D148" s="83" t="s">
        <v>163</v>
      </c>
      <c r="E148" s="83" t="s">
        <v>164</v>
      </c>
      <c r="F148" s="83" t="s">
        <v>165</v>
      </c>
    </row>
    <row r="149" customFormat="false" ht="11.25" hidden="false" customHeight="false" outlineLevel="0" collapsed="false">
      <c r="A149" s="81" t="s">
        <v>166</v>
      </c>
      <c r="B149" s="84" t="n">
        <f aca="false">D143</f>
        <v>9513.91341601683</v>
      </c>
      <c r="C149" s="85" t="n">
        <v>1</v>
      </c>
      <c r="D149" s="82" t="n">
        <f aca="false">B149*C149</f>
        <v>9513.91341601683</v>
      </c>
      <c r="E149" s="86" t="n">
        <f aca="false">D20</f>
        <v>11</v>
      </c>
      <c r="F149" s="87" t="n">
        <f aca="false">D149*E149</f>
        <v>104653.047576185</v>
      </c>
    </row>
    <row r="150" customFormat="false" ht="11.25" hidden="false" customHeight="false" outlineLevel="0" collapsed="false">
      <c r="A150" s="81" t="s">
        <v>167</v>
      </c>
      <c r="B150" s="81"/>
      <c r="C150" s="81"/>
      <c r="D150" s="81"/>
      <c r="E150" s="81"/>
      <c r="F150" s="87" t="n">
        <f aca="false">F149</f>
        <v>104653.047576185</v>
      </c>
    </row>
    <row r="152" customFormat="false" ht="11.25" hidden="false" customHeight="false" outlineLevel="0" collapsed="false">
      <c r="A152" s="63" t="s">
        <v>168</v>
      </c>
      <c r="B152" s="63"/>
      <c r="C152" s="63"/>
      <c r="D152" s="63"/>
    </row>
    <row r="153" customFormat="false" ht="11.25" hidden="false" customHeight="false" outlineLevel="0" collapsed="false">
      <c r="A153" s="44" t="s">
        <v>169</v>
      </c>
      <c r="B153" s="44"/>
      <c r="C153" s="44"/>
      <c r="D153" s="44"/>
    </row>
    <row r="154" customFormat="false" ht="11.25" hidden="false" customHeight="true" outlineLevel="0" collapsed="false">
      <c r="A154" s="52"/>
      <c r="B154" s="52" t="s">
        <v>170</v>
      </c>
      <c r="C154" s="52"/>
      <c r="D154" s="52" t="s">
        <v>60</v>
      </c>
    </row>
    <row r="155" customFormat="false" ht="11.25" hidden="false" customHeight="true" outlineLevel="0" collapsed="false">
      <c r="A155" s="52" t="s">
        <v>36</v>
      </c>
      <c r="B155" s="46" t="s">
        <v>171</v>
      </c>
      <c r="C155" s="46"/>
      <c r="D155" s="62" t="n">
        <f aca="false">D149</f>
        <v>9513.91341601683</v>
      </c>
    </row>
    <row r="156" customFormat="false" ht="11.25" hidden="false" customHeight="true" outlineLevel="0" collapsed="false">
      <c r="A156" s="52" t="s">
        <v>38</v>
      </c>
      <c r="B156" s="46" t="s">
        <v>172</v>
      </c>
      <c r="C156" s="46"/>
      <c r="D156" s="62" t="n">
        <f aca="false">F150</f>
        <v>104653.047576185</v>
      </c>
    </row>
    <row r="157" customFormat="false" ht="22.35" hidden="false" customHeight="true" outlineLevel="0" collapsed="false">
      <c r="A157" s="52" t="s">
        <v>41</v>
      </c>
      <c r="B157" s="46" t="s">
        <v>173</v>
      </c>
      <c r="C157" s="46"/>
      <c r="D157" s="62" t="n">
        <f aca="false">D156*12</f>
        <v>1255836.57091422</v>
      </c>
    </row>
  </sheetData>
  <mergeCells count="130">
    <mergeCell ref="A1:E1"/>
    <mergeCell ref="A2:E2"/>
    <mergeCell ref="A3:B3"/>
    <mergeCell ref="C3:E3"/>
    <mergeCell ref="A4:B4"/>
    <mergeCell ref="C4:E4"/>
    <mergeCell ref="B7:E7"/>
    <mergeCell ref="B8:E8"/>
    <mergeCell ref="A10:E10"/>
    <mergeCell ref="B12:C12"/>
    <mergeCell ref="B13:C13"/>
    <mergeCell ref="B14:C14"/>
    <mergeCell ref="B15:C15"/>
    <mergeCell ref="A17:E17"/>
    <mergeCell ref="B19:C19"/>
    <mergeCell ref="B20:C20"/>
    <mergeCell ref="A21:D21"/>
    <mergeCell ref="A23:E23"/>
    <mergeCell ref="A25:E25"/>
    <mergeCell ref="A27:E27"/>
    <mergeCell ref="A28:E28"/>
    <mergeCell ref="B29:C29"/>
    <mergeCell ref="B30:C30"/>
    <mergeCell ref="B31:C31"/>
    <mergeCell ref="B32:C32"/>
    <mergeCell ref="B33:C33"/>
    <mergeCell ref="A35:E35"/>
    <mergeCell ref="B37:C37"/>
    <mergeCell ref="B38:C38"/>
    <mergeCell ref="B39:C39"/>
    <mergeCell ref="B40:C40"/>
    <mergeCell ref="B41:C41"/>
    <mergeCell ref="B42:C42"/>
    <mergeCell ref="B43:C43"/>
    <mergeCell ref="A44:C44"/>
    <mergeCell ref="A46:E46"/>
    <mergeCell ref="A47:E47"/>
    <mergeCell ref="B48:C48"/>
    <mergeCell ref="B49:C49"/>
    <mergeCell ref="B50:C50"/>
    <mergeCell ref="A51:C51"/>
    <mergeCell ref="A53:E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A63:C63"/>
    <mergeCell ref="A65:E65"/>
    <mergeCell ref="B66:C66"/>
    <mergeCell ref="B67:C67"/>
    <mergeCell ref="B68:C68"/>
    <mergeCell ref="B69:C69"/>
    <mergeCell ref="B70:C70"/>
    <mergeCell ref="B71:C71"/>
    <mergeCell ref="A72:C72"/>
    <mergeCell ref="A74:E74"/>
    <mergeCell ref="B75:C75"/>
    <mergeCell ref="B76:C76"/>
    <mergeCell ref="B77:C77"/>
    <mergeCell ref="B78:C78"/>
    <mergeCell ref="A79:C79"/>
    <mergeCell ref="A81:E81"/>
    <mergeCell ref="B82:C82"/>
    <mergeCell ref="B83:C83"/>
    <mergeCell ref="B84:C84"/>
    <mergeCell ref="B85:C85"/>
    <mergeCell ref="B86:C86"/>
    <mergeCell ref="B87:C87"/>
    <mergeCell ref="B88:C88"/>
    <mergeCell ref="A89:C89"/>
    <mergeCell ref="A91:E91"/>
    <mergeCell ref="A92:E92"/>
    <mergeCell ref="B93:C93"/>
    <mergeCell ref="B94:C94"/>
    <mergeCell ref="B95:C95"/>
    <mergeCell ref="B96:C96"/>
    <mergeCell ref="B97:C97"/>
    <mergeCell ref="B98:C98"/>
    <mergeCell ref="B99:C99"/>
    <mergeCell ref="A100:C100"/>
    <mergeCell ref="A102:E102"/>
    <mergeCell ref="B103:C103"/>
    <mergeCell ref="B104:C104"/>
    <mergeCell ref="A105:C105"/>
    <mergeCell ref="A107:E107"/>
    <mergeCell ref="B109:C109"/>
    <mergeCell ref="B110:C110"/>
    <mergeCell ref="B111:C111"/>
    <mergeCell ref="A112:C112"/>
    <mergeCell ref="A114:E114"/>
    <mergeCell ref="B115:C115"/>
    <mergeCell ref="B116:C116"/>
    <mergeCell ref="B117:C117"/>
    <mergeCell ref="B118:C118"/>
    <mergeCell ref="B119:C119"/>
    <mergeCell ref="B120:C120"/>
    <mergeCell ref="A121:C121"/>
    <mergeCell ref="A123:E123"/>
    <mergeCell ref="B124:C124"/>
    <mergeCell ref="B125:C125"/>
    <mergeCell ref="B126:C126"/>
    <mergeCell ref="B127:C127"/>
    <mergeCell ref="B128:C128"/>
    <mergeCell ref="B129:C129"/>
    <mergeCell ref="B130:C130"/>
    <mergeCell ref="A131:C131"/>
    <mergeCell ref="A134:D134"/>
    <mergeCell ref="B135:C135"/>
    <mergeCell ref="B136:C136"/>
    <mergeCell ref="B137:C137"/>
    <mergeCell ref="B138:C138"/>
    <mergeCell ref="B139:C139"/>
    <mergeCell ref="B140:C140"/>
    <mergeCell ref="A141:C141"/>
    <mergeCell ref="B142:C142"/>
    <mergeCell ref="A143:C143"/>
    <mergeCell ref="A144:C144"/>
    <mergeCell ref="A146:D146"/>
    <mergeCell ref="A150:E150"/>
    <mergeCell ref="A152:D152"/>
    <mergeCell ref="A153:D153"/>
    <mergeCell ref="B154:C154"/>
    <mergeCell ref="B155:C155"/>
    <mergeCell ref="B156:C156"/>
    <mergeCell ref="B157:C157"/>
  </mergeCells>
  <printOptions headings="false" gridLines="false" gridLinesSet="true" horizontalCentered="true" verticalCentered="false"/>
  <pageMargins left="0.511805555555556" right="0.511805555555556" top="1.38333333333333" bottom="0.634722222222222" header="0.315277777777778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52" man="true" max="16383" min="0"/>
    <brk id="94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44"/>
  <sheetViews>
    <sheetView showFormulas="false" showGridLines="false" showRowColHeaders="true" showZeros="true" rightToLeft="false" tabSelected="false" showOutlineSymbols="true" defaultGridColor="true" view="normal" topLeftCell="A119" colorId="64" zoomScale="160" zoomScaleNormal="160" zoomScalePageLayoutView="115" workbookViewId="0">
      <selection pane="topLeft" activeCell="C123" activeCellId="0" sqref="C123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88" width="4.73"/>
    <col collapsed="false" customWidth="true" hidden="false" outlineLevel="0" max="2" min="2" style="88" width="31.54"/>
    <col collapsed="false" customWidth="true" hidden="false" outlineLevel="0" max="3" min="3" style="88" width="20.73"/>
    <col collapsed="false" customWidth="true" hidden="false" outlineLevel="0" max="4" min="4" style="88" width="11.82"/>
    <col collapsed="false" customWidth="true" hidden="false" outlineLevel="0" max="5" min="5" style="88" width="7.82"/>
    <col collapsed="false" customWidth="true" hidden="false" outlineLevel="0" max="6" min="6" style="88" width="11.18"/>
    <col collapsed="false" customWidth="true" hidden="false" outlineLevel="0" max="7" min="7" style="88" width="15.18"/>
    <col collapsed="false" customWidth="false" hidden="false" outlineLevel="0" max="11" min="8" style="88" width="9.18"/>
    <col collapsed="false" customWidth="false" hidden="false" outlineLevel="0" max="16384" min="12" style="89" width="9.18"/>
  </cols>
  <sheetData>
    <row r="1" customFormat="false" ht="39.75" hidden="false" customHeight="true" outlineLevel="0" collapsed="false">
      <c r="A1" s="90" t="s">
        <v>30</v>
      </c>
      <c r="B1" s="90"/>
      <c r="C1" s="90"/>
      <c r="D1" s="90"/>
    </row>
    <row r="3" customFormat="false" ht="15" hidden="false" customHeight="false" outlineLevel="0" collapsed="false">
      <c r="A3" s="91" t="s">
        <v>51</v>
      </c>
      <c r="B3" s="91"/>
      <c r="C3" s="91"/>
      <c r="D3" s="91"/>
    </row>
    <row r="4" customFormat="false" ht="15" hidden="false" customHeight="false" outlineLevel="0" collapsed="false">
      <c r="A4" s="92" t="s">
        <v>33</v>
      </c>
      <c r="B4" s="92" t="s">
        <v>34</v>
      </c>
      <c r="C4" s="92"/>
      <c r="D4" s="92"/>
    </row>
    <row r="5" customFormat="false" ht="28.5" hidden="false" customHeight="true" outlineLevel="0" collapsed="false">
      <c r="A5" s="93" t="n">
        <v>2</v>
      </c>
      <c r="B5" s="94" t="s">
        <v>191</v>
      </c>
      <c r="C5" s="94"/>
      <c r="D5" s="94"/>
    </row>
    <row r="6" customFormat="false" ht="16.5" hidden="false" customHeight="true" outlineLevel="0" collapsed="false">
      <c r="B6" s="139" t="s">
        <v>192</v>
      </c>
      <c r="C6" s="139" t="s">
        <v>193</v>
      </c>
      <c r="D6" s="139"/>
    </row>
    <row r="7" customFormat="false" ht="31.5" hidden="false" customHeight="true" outlineLevel="0" collapsed="false">
      <c r="A7" s="96" t="s">
        <v>176</v>
      </c>
      <c r="B7" s="96"/>
      <c r="C7" s="96"/>
      <c r="D7" s="96"/>
    </row>
    <row r="8" customFormat="false" ht="22.35" hidden="false" customHeight="false" outlineLevel="0" collapsed="false">
      <c r="A8" s="97" t="n">
        <v>1</v>
      </c>
      <c r="B8" s="98" t="s">
        <v>53</v>
      </c>
      <c r="C8" s="99" t="s">
        <v>194</v>
      </c>
    </row>
    <row r="9" customFormat="false" ht="15" hidden="false" customHeight="false" outlineLevel="0" collapsed="false">
      <c r="A9" s="97" t="n">
        <v>2</v>
      </c>
      <c r="B9" s="100" t="s">
        <v>54</v>
      </c>
      <c r="C9" s="101" t="s">
        <v>178</v>
      </c>
    </row>
    <row r="10" customFormat="false" ht="15" hidden="false" customHeight="false" outlineLevel="0" collapsed="false">
      <c r="A10" s="97" t="n">
        <v>3</v>
      </c>
      <c r="B10" s="102" t="s">
        <v>55</v>
      </c>
      <c r="C10" s="152" t="n">
        <v>1416.1</v>
      </c>
    </row>
    <row r="11" customFormat="false" ht="22.35" hidden="false" customHeight="false" outlineLevel="0" collapsed="false">
      <c r="A11" s="97" t="n">
        <v>4</v>
      </c>
      <c r="B11" s="98" t="s">
        <v>56</v>
      </c>
      <c r="C11" s="104" t="s">
        <v>179</v>
      </c>
    </row>
    <row r="12" customFormat="false" ht="15" hidden="false" customHeight="false" outlineLevel="0" collapsed="false">
      <c r="A12" s="105" t="n">
        <v>5</v>
      </c>
      <c r="B12" s="106" t="s">
        <v>57</v>
      </c>
      <c r="C12" s="107" t="n">
        <v>44197</v>
      </c>
    </row>
    <row r="15" customFormat="false" ht="15" hidden="false" customHeight="false" outlineLevel="0" collapsed="false">
      <c r="A15" s="108" t="s">
        <v>58</v>
      </c>
      <c r="B15" s="108"/>
      <c r="C15" s="108"/>
      <c r="D15" s="108"/>
    </row>
    <row r="16" customFormat="false" ht="15" hidden="false" customHeight="false" outlineLevel="0" collapsed="false">
      <c r="A16" s="109" t="n">
        <v>1</v>
      </c>
      <c r="B16" s="110" t="s">
        <v>59</v>
      </c>
      <c r="C16" s="110" t="s">
        <v>60</v>
      </c>
    </row>
    <row r="17" customFormat="false" ht="15" hidden="false" customHeight="false" outlineLevel="0" collapsed="false">
      <c r="A17" s="111" t="s">
        <v>36</v>
      </c>
      <c r="B17" s="112" t="s">
        <v>61</v>
      </c>
      <c r="C17" s="113" t="n">
        <f aca="false">C10</f>
        <v>1416.1</v>
      </c>
    </row>
    <row r="18" customFormat="false" ht="15" hidden="false" customHeight="false" outlineLevel="0" collapsed="false">
      <c r="A18" s="111" t="s">
        <v>38</v>
      </c>
      <c r="B18" s="112" t="s">
        <v>62</v>
      </c>
      <c r="C18" s="113" t="n">
        <f aca="false">C17*0.3</f>
        <v>424.83</v>
      </c>
    </row>
    <row r="19" customFormat="false" ht="15" hidden="false" customHeight="false" outlineLevel="0" collapsed="false">
      <c r="A19" s="111" t="s">
        <v>41</v>
      </c>
      <c r="B19" s="112" t="s">
        <v>63</v>
      </c>
      <c r="C19" s="113"/>
    </row>
    <row r="20" customFormat="false" ht="15" hidden="false" customHeight="false" outlineLevel="0" collapsed="false">
      <c r="A20" s="111" t="s">
        <v>43</v>
      </c>
      <c r="B20" s="112" t="s">
        <v>64</v>
      </c>
      <c r="C20" s="113"/>
    </row>
    <row r="21" customFormat="false" ht="15" hidden="false" customHeight="false" outlineLevel="0" collapsed="false">
      <c r="A21" s="111" t="s">
        <v>65</v>
      </c>
      <c r="B21" s="112" t="s">
        <v>66</v>
      </c>
      <c r="C21" s="113"/>
    </row>
    <row r="22" s="140" customFormat="true" ht="15" hidden="false" customHeight="false" outlineLevel="0" collapsed="false">
      <c r="A22" s="137" t="s">
        <v>67</v>
      </c>
      <c r="B22" s="138" t="s">
        <v>195</v>
      </c>
      <c r="C22" s="136" t="n">
        <v>0</v>
      </c>
      <c r="D22" s="139"/>
      <c r="E22" s="139"/>
      <c r="F22" s="139"/>
      <c r="G22" s="139"/>
      <c r="H22" s="139"/>
      <c r="I22" s="139"/>
      <c r="J22" s="139"/>
      <c r="K22" s="139"/>
    </row>
    <row r="23" customFormat="false" ht="15" hidden="false" customHeight="true" outlineLevel="0" collapsed="false">
      <c r="A23" s="109" t="s">
        <v>69</v>
      </c>
      <c r="B23" s="109"/>
      <c r="C23" s="113" t="n">
        <f aca="false">SUM(C17:C22)</f>
        <v>1840.93</v>
      </c>
    </row>
    <row r="25" customFormat="false" ht="15" hidden="false" customHeight="false" outlineLevel="0" collapsed="false">
      <c r="A25" s="108" t="s">
        <v>70</v>
      </c>
      <c r="B25" s="108"/>
      <c r="C25" s="108"/>
      <c r="D25" s="108"/>
    </row>
    <row r="26" customFormat="false" ht="15.75" hidden="false" customHeight="true" outlineLevel="0" collapsed="false">
      <c r="A26" s="114" t="s">
        <v>71</v>
      </c>
      <c r="B26" s="114"/>
      <c r="C26" s="114"/>
      <c r="D26" s="114"/>
    </row>
    <row r="27" customFormat="false" ht="28.5" hidden="false" customHeight="true" outlineLevel="0" collapsed="false">
      <c r="A27" s="109" t="s">
        <v>72</v>
      </c>
      <c r="B27" s="110" t="s">
        <v>73</v>
      </c>
      <c r="C27" s="110" t="s">
        <v>74</v>
      </c>
      <c r="D27" s="110" t="s">
        <v>60</v>
      </c>
    </row>
    <row r="28" customFormat="false" ht="15" hidden="false" customHeight="false" outlineLevel="0" collapsed="false">
      <c r="A28" s="111" t="s">
        <v>36</v>
      </c>
      <c r="B28" s="112" t="s">
        <v>75</v>
      </c>
      <c r="C28" s="115" t="n">
        <v>0.0833</v>
      </c>
      <c r="D28" s="113" t="n">
        <f aca="false">C23*C28</f>
        <v>153.349469</v>
      </c>
    </row>
    <row r="29" customFormat="false" ht="15" hidden="false" customHeight="false" outlineLevel="0" collapsed="false">
      <c r="A29" s="111" t="s">
        <v>38</v>
      </c>
      <c r="B29" s="112" t="s">
        <v>76</v>
      </c>
      <c r="C29" s="115" t="n">
        <v>0.121</v>
      </c>
      <c r="D29" s="113" t="n">
        <f aca="false">C23*C29</f>
        <v>222.75253</v>
      </c>
    </row>
    <row r="30" customFormat="false" ht="15" hidden="false" customHeight="true" outlineLevel="0" collapsed="false">
      <c r="A30" s="109" t="s">
        <v>69</v>
      </c>
      <c r="B30" s="109"/>
      <c r="C30" s="116" t="n">
        <f aca="false">C28+C29</f>
        <v>0.2043</v>
      </c>
      <c r="D30" s="113" t="n">
        <f aca="false">SUM(D28:D29)</f>
        <v>376.101999</v>
      </c>
    </row>
    <row r="32" customFormat="false" ht="32.25" hidden="false" customHeight="true" outlineLevel="0" collapsed="false">
      <c r="A32" s="117" t="s">
        <v>77</v>
      </c>
      <c r="B32" s="117"/>
      <c r="C32" s="117"/>
      <c r="D32" s="117"/>
    </row>
    <row r="33" customFormat="false" ht="15" hidden="false" customHeight="false" outlineLevel="0" collapsed="false">
      <c r="A33" s="109" t="s">
        <v>78</v>
      </c>
      <c r="B33" s="110" t="s">
        <v>79</v>
      </c>
      <c r="C33" s="110" t="s">
        <v>74</v>
      </c>
      <c r="D33" s="110" t="s">
        <v>60</v>
      </c>
    </row>
    <row r="34" customFormat="false" ht="15" hidden="false" customHeight="false" outlineLevel="0" collapsed="false">
      <c r="A34" s="111" t="s">
        <v>36</v>
      </c>
      <c r="B34" s="112" t="s">
        <v>80</v>
      </c>
      <c r="C34" s="118" t="n">
        <v>0.2</v>
      </c>
      <c r="D34" s="119" t="n">
        <f aca="false">SUM(C$23+D$30)*C34</f>
        <v>443.4063998</v>
      </c>
      <c r="E34" s="120"/>
      <c r="F34" s="120"/>
      <c r="G34" s="120"/>
      <c r="H34" s="120"/>
      <c r="I34" s="120"/>
      <c r="J34" s="120"/>
      <c r="K34" s="120"/>
      <c r="L34" s="121"/>
      <c r="M34" s="121"/>
    </row>
    <row r="35" customFormat="false" ht="15" hidden="false" customHeight="false" outlineLevel="0" collapsed="false">
      <c r="A35" s="111" t="s">
        <v>38</v>
      </c>
      <c r="B35" s="112" t="s">
        <v>81</v>
      </c>
      <c r="C35" s="118" t="n">
        <v>0.025</v>
      </c>
      <c r="D35" s="119" t="n">
        <f aca="false">SUM(C$23+D$30)*C35</f>
        <v>55.425799975</v>
      </c>
      <c r="E35" s="120"/>
      <c r="F35" s="120"/>
      <c r="G35" s="120"/>
      <c r="H35" s="120"/>
      <c r="I35" s="120"/>
      <c r="J35" s="120"/>
      <c r="K35" s="120"/>
      <c r="L35" s="121"/>
      <c r="M35" s="121"/>
    </row>
    <row r="36" customFormat="false" ht="15" hidden="false" customHeight="false" outlineLevel="0" collapsed="false">
      <c r="A36" s="111" t="s">
        <v>41</v>
      </c>
      <c r="B36" s="112" t="s">
        <v>82</v>
      </c>
      <c r="C36" s="122" t="n">
        <f aca="false">3*0.871%</f>
        <v>0.02613</v>
      </c>
      <c r="D36" s="119" t="n">
        <f aca="false">SUM(C$23+D$30)*C36</f>
        <v>57.93104613387</v>
      </c>
      <c r="E36" s="120" t="n">
        <v>1.1795</v>
      </c>
      <c r="F36" s="120" t="n">
        <v>2</v>
      </c>
      <c r="G36" s="120" t="n">
        <f aca="false">F36*E36</f>
        <v>2.359</v>
      </c>
      <c r="H36" s="120"/>
      <c r="I36" s="120"/>
      <c r="J36" s="120"/>
      <c r="K36" s="120"/>
      <c r="L36" s="121"/>
      <c r="M36" s="121"/>
    </row>
    <row r="37" customFormat="false" ht="15" hidden="false" customHeight="false" outlineLevel="0" collapsed="false">
      <c r="A37" s="111" t="s">
        <v>43</v>
      </c>
      <c r="B37" s="112" t="s">
        <v>83</v>
      </c>
      <c r="C37" s="118" t="n">
        <v>0.015</v>
      </c>
      <c r="D37" s="119" t="n">
        <f aca="false">SUM(C$23+D$30)*C37</f>
        <v>33.255479985</v>
      </c>
    </row>
    <row r="38" customFormat="false" ht="15" hidden="false" customHeight="false" outlineLevel="0" collapsed="false">
      <c r="A38" s="111" t="s">
        <v>65</v>
      </c>
      <c r="B38" s="112" t="s">
        <v>84</v>
      </c>
      <c r="C38" s="118" t="n">
        <v>0.01</v>
      </c>
      <c r="D38" s="119" t="n">
        <f aca="false">SUM(C$23+D$30)*C38</f>
        <v>22.17031999</v>
      </c>
    </row>
    <row r="39" customFormat="false" ht="15" hidden="false" customHeight="false" outlineLevel="0" collapsed="false">
      <c r="A39" s="111" t="s">
        <v>85</v>
      </c>
      <c r="B39" s="112" t="s">
        <v>86</v>
      </c>
      <c r="C39" s="118" t="n">
        <v>0.006</v>
      </c>
      <c r="D39" s="119" t="n">
        <f aca="false">SUM(C$23+D$30)*C39</f>
        <v>13.302191994</v>
      </c>
    </row>
    <row r="40" customFormat="false" ht="15" hidden="false" customHeight="false" outlineLevel="0" collapsed="false">
      <c r="A40" s="111" t="s">
        <v>67</v>
      </c>
      <c r="B40" s="112" t="s">
        <v>87</v>
      </c>
      <c r="C40" s="118" t="n">
        <v>0.002</v>
      </c>
      <c r="D40" s="119" t="n">
        <f aca="false">SUM(C$23+D$30)*C40</f>
        <v>4.434063998</v>
      </c>
    </row>
    <row r="41" customFormat="false" ht="15" hidden="false" customHeight="false" outlineLevel="0" collapsed="false">
      <c r="A41" s="111" t="s">
        <v>88</v>
      </c>
      <c r="B41" s="112" t="s">
        <v>89</v>
      </c>
      <c r="C41" s="118" t="n">
        <v>0.08</v>
      </c>
      <c r="D41" s="119" t="n">
        <f aca="false">SUM(C$23+D$30)*C41</f>
        <v>177.36255992</v>
      </c>
    </row>
    <row r="42" customFormat="false" ht="15" hidden="false" customHeight="true" outlineLevel="0" collapsed="false">
      <c r="A42" s="109" t="s">
        <v>90</v>
      </c>
      <c r="B42" s="109"/>
      <c r="C42" s="118" t="n">
        <f aca="false">SUM(C34:C41)</f>
        <v>0.36413</v>
      </c>
      <c r="D42" s="119" t="n">
        <f aca="false">SUM(D34:D41)</f>
        <v>807.28786179587</v>
      </c>
    </row>
    <row r="44" customFormat="false" ht="15" hidden="false" customHeight="false" outlineLevel="0" collapsed="false">
      <c r="A44" s="114" t="s">
        <v>91</v>
      </c>
      <c r="B44" s="114"/>
      <c r="C44" s="114"/>
      <c r="D44" s="114"/>
    </row>
    <row r="45" customFormat="false" ht="15" hidden="false" customHeight="false" outlineLevel="0" collapsed="false">
      <c r="A45" s="109" t="s">
        <v>92</v>
      </c>
      <c r="B45" s="110" t="s">
        <v>93</v>
      </c>
      <c r="C45" s="110" t="s">
        <v>60</v>
      </c>
    </row>
    <row r="46" customFormat="false" ht="15" hidden="false" customHeight="false" outlineLevel="0" collapsed="false">
      <c r="A46" s="111" t="s">
        <v>36</v>
      </c>
      <c r="B46" s="112" t="s">
        <v>94</v>
      </c>
      <c r="C46" s="153" t="n">
        <f aca="false">ROUND((3.6*2*15)-(C17*6%),2)</f>
        <v>23.03</v>
      </c>
    </row>
    <row r="47" customFormat="false" ht="15" hidden="false" customHeight="false" outlineLevel="0" collapsed="false">
      <c r="A47" s="111" t="s">
        <v>38</v>
      </c>
      <c r="B47" s="112" t="s">
        <v>95</v>
      </c>
      <c r="C47" s="113" t="n">
        <f aca="false">ROUND((15*29)*0.85,2)</f>
        <v>369.75</v>
      </c>
      <c r="D47" s="124"/>
    </row>
    <row r="48" customFormat="false" ht="15" hidden="false" customHeight="false" outlineLevel="0" collapsed="false">
      <c r="A48" s="111" t="s">
        <v>41</v>
      </c>
      <c r="B48" s="112" t="s">
        <v>96</v>
      </c>
      <c r="C48" s="113" t="n">
        <v>7</v>
      </c>
      <c r="D48" s="124"/>
    </row>
    <row r="49" customFormat="false" ht="15" hidden="false" customHeight="false" outlineLevel="0" collapsed="false">
      <c r="A49" s="111" t="s">
        <v>43</v>
      </c>
      <c r="B49" s="112" t="s">
        <v>181</v>
      </c>
      <c r="C49" s="113" t="n">
        <v>3</v>
      </c>
    </row>
    <row r="50" customFormat="false" ht="15" hidden="false" customHeight="false" outlineLevel="0" collapsed="false">
      <c r="A50" s="111" t="s">
        <v>65</v>
      </c>
      <c r="B50" s="112" t="s">
        <v>98</v>
      </c>
      <c r="C50" s="113" t="n">
        <v>73.9</v>
      </c>
    </row>
    <row r="51" customFormat="false" ht="15" hidden="false" customHeight="true" outlineLevel="0" collapsed="false">
      <c r="A51" s="109" t="s">
        <v>103</v>
      </c>
      <c r="B51" s="109"/>
      <c r="C51" s="113" t="n">
        <f aca="false">SUM(C46:C50)</f>
        <v>476.68</v>
      </c>
    </row>
    <row r="53" customFormat="false" ht="15" hidden="false" customHeight="true" outlineLevel="0" collapsed="false">
      <c r="A53" s="117" t="s">
        <v>99</v>
      </c>
      <c r="B53" s="117"/>
      <c r="C53" s="117"/>
      <c r="D53" s="117"/>
    </row>
    <row r="54" customFormat="false" ht="33" hidden="false" customHeight="true" outlineLevel="0" collapsed="false">
      <c r="A54" s="109" t="n">
        <v>2</v>
      </c>
      <c r="B54" s="110" t="s">
        <v>100</v>
      </c>
      <c r="C54" s="110" t="s">
        <v>60</v>
      </c>
    </row>
    <row r="55" customFormat="false" ht="27.75" hidden="false" customHeight="true" outlineLevel="0" collapsed="false">
      <c r="A55" s="111" t="s">
        <v>72</v>
      </c>
      <c r="B55" s="112" t="s">
        <v>73</v>
      </c>
      <c r="C55" s="119" t="n">
        <f aca="false">D30</f>
        <v>376.101999</v>
      </c>
    </row>
    <row r="56" customFormat="false" ht="15" hidden="false" customHeight="false" outlineLevel="0" collapsed="false">
      <c r="A56" s="111" t="s">
        <v>78</v>
      </c>
      <c r="B56" s="112" t="s">
        <v>79</v>
      </c>
      <c r="C56" s="119" t="n">
        <f aca="false">D42</f>
        <v>807.28786179587</v>
      </c>
    </row>
    <row r="57" customFormat="false" ht="15" hidden="false" customHeight="false" outlineLevel="0" collapsed="false">
      <c r="A57" s="111" t="s">
        <v>92</v>
      </c>
      <c r="B57" s="112" t="s">
        <v>93</v>
      </c>
      <c r="C57" s="119" t="n">
        <f aca="false">C51</f>
        <v>476.68</v>
      </c>
    </row>
    <row r="58" customFormat="false" ht="15" hidden="false" customHeight="true" outlineLevel="0" collapsed="false">
      <c r="A58" s="109" t="s">
        <v>69</v>
      </c>
      <c r="B58" s="109"/>
      <c r="C58" s="119" t="n">
        <f aca="false">SUM(C55:C57)</f>
        <v>1660.06986079587</v>
      </c>
    </row>
    <row r="59" customFormat="false" ht="15" hidden="false" customHeight="false" outlineLevel="0" collapsed="false">
      <c r="A59" s="125"/>
    </row>
    <row r="60" customFormat="false" ht="15" hidden="false" customHeight="false" outlineLevel="0" collapsed="false">
      <c r="A60" s="108" t="s">
        <v>101</v>
      </c>
      <c r="B60" s="108"/>
      <c r="C60" s="108"/>
      <c r="D60" s="108"/>
    </row>
    <row r="61" customFormat="false" ht="15" hidden="false" customHeight="false" outlineLevel="0" collapsed="false">
      <c r="A61" s="109" t="n">
        <v>3</v>
      </c>
      <c r="B61" s="110" t="s">
        <v>102</v>
      </c>
      <c r="C61" s="110" t="s">
        <v>74</v>
      </c>
      <c r="D61" s="110" t="s">
        <v>60</v>
      </c>
      <c r="F61" s="88" t="s">
        <v>103</v>
      </c>
    </row>
    <row r="62" customFormat="false" ht="15" hidden="false" customHeight="false" outlineLevel="0" collapsed="false">
      <c r="A62" s="111" t="s">
        <v>36</v>
      </c>
      <c r="B62" s="126" t="s">
        <v>104</v>
      </c>
      <c r="C62" s="127" t="n">
        <v>0.0042</v>
      </c>
      <c r="D62" s="119" t="n">
        <f aca="false">C$23*C62</f>
        <v>7.731906</v>
      </c>
      <c r="G62" s="120"/>
    </row>
    <row r="63" customFormat="false" ht="29.25" hidden="false" customHeight="true" outlineLevel="0" collapsed="false">
      <c r="A63" s="111" t="s">
        <v>38</v>
      </c>
      <c r="B63" s="126" t="s">
        <v>106</v>
      </c>
      <c r="C63" s="127" t="n">
        <f aca="false">C62*C41</f>
        <v>0.000336</v>
      </c>
      <c r="D63" s="119" t="n">
        <f aca="false">C$23*C63</f>
        <v>0.61855248</v>
      </c>
      <c r="G63" s="128" t="n">
        <f aca="false">8%*40%</f>
        <v>0.032</v>
      </c>
    </row>
    <row r="64" customFormat="false" ht="22.35" hidden="false" customHeight="false" outlineLevel="0" collapsed="false">
      <c r="A64" s="111" t="s">
        <v>41</v>
      </c>
      <c r="B64" s="126" t="s">
        <v>108</v>
      </c>
      <c r="C64" s="127" t="n">
        <v>0.0016</v>
      </c>
      <c r="D64" s="119" t="n">
        <f aca="false">C$23*C64</f>
        <v>2.945488</v>
      </c>
      <c r="G64" s="120"/>
    </row>
    <row r="65" customFormat="false" ht="15" hidden="false" customHeight="false" outlineLevel="0" collapsed="false">
      <c r="A65" s="111" t="s">
        <v>43</v>
      </c>
      <c r="B65" s="126" t="s">
        <v>110</v>
      </c>
      <c r="C65" s="127" t="n">
        <v>0.0194</v>
      </c>
      <c r="D65" s="119" t="n">
        <f aca="false">C$23*C65</f>
        <v>35.714042</v>
      </c>
      <c r="G65" s="120"/>
    </row>
    <row r="66" customFormat="false" ht="27.75" hidden="false" customHeight="true" outlineLevel="0" collapsed="false">
      <c r="A66" s="111" t="s">
        <v>65</v>
      </c>
      <c r="B66" s="126" t="s">
        <v>182</v>
      </c>
      <c r="C66" s="127" t="n">
        <f aca="false">C65*C42</f>
        <v>0.007064122</v>
      </c>
      <c r="D66" s="119" t="n">
        <f aca="false">C$23*C66</f>
        <v>13.00455411346</v>
      </c>
    </row>
    <row r="67" customFormat="false" ht="22.35" hidden="false" customHeight="false" outlineLevel="0" collapsed="false">
      <c r="A67" s="111" t="s">
        <v>85</v>
      </c>
      <c r="B67" s="126" t="s">
        <v>183</v>
      </c>
      <c r="C67" s="127" t="n">
        <v>0.0304</v>
      </c>
      <c r="D67" s="119" t="n">
        <f aca="false">C$23*C67</f>
        <v>55.964272</v>
      </c>
    </row>
    <row r="68" customFormat="false" ht="15" hidden="false" customHeight="true" outlineLevel="0" collapsed="false">
      <c r="A68" s="109" t="s">
        <v>69</v>
      </c>
      <c r="B68" s="109"/>
      <c r="C68" s="116" t="n">
        <f aca="false">C62+C63+C64+C65+C66+C67</f>
        <v>0.063000122</v>
      </c>
      <c r="D68" s="119" t="n">
        <f aca="false">SUM(D62:D67)</f>
        <v>115.97881459346</v>
      </c>
    </row>
    <row r="70" customFormat="false" ht="15" hidden="false" customHeight="false" outlineLevel="0" collapsed="false">
      <c r="A70" s="108" t="s">
        <v>116</v>
      </c>
      <c r="B70" s="108"/>
      <c r="C70" s="108"/>
      <c r="D70" s="108"/>
      <c r="K70" s="88" t="s">
        <v>117</v>
      </c>
    </row>
    <row r="71" customFormat="false" ht="15" hidden="false" customHeight="false" outlineLevel="0" collapsed="false">
      <c r="A71" s="114" t="s">
        <v>118</v>
      </c>
      <c r="B71" s="114"/>
      <c r="C71" s="114"/>
      <c r="D71" s="114"/>
    </row>
    <row r="72" customFormat="false" ht="15" hidden="false" customHeight="false" outlineLevel="0" collapsed="false">
      <c r="A72" s="109" t="s">
        <v>119</v>
      </c>
      <c r="B72" s="110" t="s">
        <v>125</v>
      </c>
      <c r="C72" s="110" t="s">
        <v>74</v>
      </c>
      <c r="D72" s="110" t="s">
        <v>60</v>
      </c>
      <c r="E72" s="120"/>
      <c r="F72" s="120"/>
    </row>
    <row r="73" customFormat="false" ht="15" hidden="false" customHeight="false" outlineLevel="0" collapsed="false">
      <c r="A73" s="111" t="s">
        <v>36</v>
      </c>
      <c r="B73" s="112" t="s">
        <v>196</v>
      </c>
      <c r="C73" s="129" t="n">
        <v>0.0093</v>
      </c>
      <c r="D73" s="119" t="n">
        <f aca="false">(C$23)*C73</f>
        <v>17.120649</v>
      </c>
      <c r="E73" s="120" t="n">
        <v>8.33</v>
      </c>
      <c r="F73" s="131"/>
    </row>
    <row r="74" customFormat="false" ht="15" hidden="false" customHeight="false" outlineLevel="0" collapsed="false">
      <c r="A74" s="111" t="s">
        <v>38</v>
      </c>
      <c r="B74" s="112" t="s">
        <v>125</v>
      </c>
      <c r="C74" s="129" t="n">
        <v>0.0027</v>
      </c>
      <c r="D74" s="119" t="n">
        <f aca="false">(C$23)*C74</f>
        <v>4.970511</v>
      </c>
      <c r="E74" s="120" t="n">
        <v>0.18</v>
      </c>
      <c r="F74" s="131"/>
      <c r="G74" s="132"/>
    </row>
    <row r="75" customFormat="false" ht="15" hidden="false" customHeight="false" outlineLevel="0" collapsed="false">
      <c r="A75" s="111" t="s">
        <v>41</v>
      </c>
      <c r="B75" s="112" t="s">
        <v>185</v>
      </c>
      <c r="C75" s="129" t="n">
        <v>0.0056</v>
      </c>
      <c r="D75" s="119" t="n">
        <f aca="false">(C$23)*C75</f>
        <v>10.309208</v>
      </c>
      <c r="E75" s="120"/>
      <c r="F75" s="131"/>
    </row>
    <row r="76" customFormat="false" ht="15.75" hidden="false" customHeight="true" outlineLevel="0" collapsed="false">
      <c r="A76" s="111" t="s">
        <v>43</v>
      </c>
      <c r="B76" s="112" t="s">
        <v>197</v>
      </c>
      <c r="C76" s="129" t="n">
        <v>0.0002</v>
      </c>
      <c r="D76" s="119" t="n">
        <f aca="false">(C$23)*C76</f>
        <v>0.368186</v>
      </c>
      <c r="E76" s="120" t="n">
        <v>0.03</v>
      </c>
      <c r="F76" s="131"/>
    </row>
    <row r="77" customFormat="false" ht="13.5" hidden="false" customHeight="true" outlineLevel="0" collapsed="false">
      <c r="A77" s="111" t="s">
        <v>65</v>
      </c>
      <c r="B77" s="112" t="s">
        <v>198</v>
      </c>
      <c r="C77" s="129" t="n">
        <v>0.0011</v>
      </c>
      <c r="D77" s="119" t="n">
        <f aca="false">(C$23)*C77</f>
        <v>2.025023</v>
      </c>
      <c r="E77" s="120"/>
      <c r="F77" s="131"/>
    </row>
    <row r="78" customFormat="false" ht="17.25" hidden="false" customHeight="true" outlineLevel="0" collapsed="false">
      <c r="A78" s="111" t="s">
        <v>85</v>
      </c>
      <c r="B78" s="112" t="s">
        <v>133</v>
      </c>
      <c r="C78" s="129" t="n">
        <v>0</v>
      </c>
      <c r="D78" s="119"/>
      <c r="E78" s="120"/>
      <c r="F78" s="120"/>
    </row>
    <row r="79" customFormat="false" ht="15" hidden="false" customHeight="true" outlineLevel="0" collapsed="false">
      <c r="A79" s="109" t="s">
        <v>90</v>
      </c>
      <c r="B79" s="109"/>
      <c r="C79" s="133"/>
      <c r="D79" s="119" t="n">
        <f aca="false">SUM(D73:D78)</f>
        <v>34.793577</v>
      </c>
    </row>
    <row r="81" customFormat="false" ht="15" hidden="false" customHeight="false" outlineLevel="0" collapsed="false">
      <c r="A81" s="114" t="s">
        <v>134</v>
      </c>
      <c r="B81" s="114"/>
      <c r="C81" s="114"/>
      <c r="D81" s="114"/>
    </row>
    <row r="82" customFormat="false" ht="15" hidden="false" customHeight="false" outlineLevel="0" collapsed="false">
      <c r="A82" s="109" t="s">
        <v>135</v>
      </c>
      <c r="B82" s="110" t="s">
        <v>136</v>
      </c>
      <c r="C82" s="110" t="s">
        <v>60</v>
      </c>
    </row>
    <row r="83" customFormat="false" ht="18.75" hidden="false" customHeight="true" outlineLevel="0" collapsed="false">
      <c r="A83" s="111" t="s">
        <v>36</v>
      </c>
      <c r="B83" s="112" t="s">
        <v>199</v>
      </c>
      <c r="C83" s="113" t="n">
        <v>188.1</v>
      </c>
    </row>
    <row r="84" customFormat="false" ht="15" hidden="false" customHeight="true" outlineLevel="0" collapsed="false">
      <c r="A84" s="109" t="s">
        <v>69</v>
      </c>
      <c r="B84" s="109"/>
      <c r="C84" s="113" t="n">
        <f aca="false">SUM(C83)</f>
        <v>188.1</v>
      </c>
    </row>
    <row r="86" customFormat="false" ht="15" hidden="false" customHeight="false" outlineLevel="0" collapsed="false">
      <c r="A86" s="114" t="s">
        <v>138</v>
      </c>
      <c r="B86" s="114"/>
      <c r="C86" s="114"/>
      <c r="D86" s="114"/>
    </row>
    <row r="87" customFormat="false" ht="15" hidden="false" customHeight="false" outlineLevel="0" collapsed="false">
      <c r="A87" s="134"/>
    </row>
    <row r="88" customFormat="false" ht="22.35" hidden="false" customHeight="false" outlineLevel="0" collapsed="false">
      <c r="A88" s="109" t="n">
        <v>4</v>
      </c>
      <c r="B88" s="110" t="s">
        <v>139</v>
      </c>
      <c r="C88" s="110" t="s">
        <v>60</v>
      </c>
    </row>
    <row r="89" customFormat="false" ht="15" hidden="false" customHeight="false" outlineLevel="0" collapsed="false">
      <c r="A89" s="111" t="s">
        <v>119</v>
      </c>
      <c r="B89" s="112" t="s">
        <v>184</v>
      </c>
      <c r="C89" s="119" t="n">
        <f aca="false">D79</f>
        <v>34.793577</v>
      </c>
    </row>
    <row r="90" customFormat="false" ht="15" hidden="false" customHeight="false" outlineLevel="0" collapsed="false">
      <c r="A90" s="111" t="s">
        <v>135</v>
      </c>
      <c r="B90" s="112" t="s">
        <v>200</v>
      </c>
      <c r="C90" s="119" t="n">
        <f aca="false">C84</f>
        <v>188.1</v>
      </c>
    </row>
    <row r="91" customFormat="false" ht="15" hidden="false" customHeight="true" outlineLevel="0" collapsed="false">
      <c r="A91" s="109" t="s">
        <v>69</v>
      </c>
      <c r="B91" s="109"/>
      <c r="C91" s="119" t="n">
        <f aca="false">SUM(C89:C90)</f>
        <v>222.893577</v>
      </c>
    </row>
    <row r="93" customFormat="false" ht="15" hidden="false" customHeight="false" outlineLevel="0" collapsed="false">
      <c r="A93" s="108" t="s">
        <v>140</v>
      </c>
      <c r="B93" s="108"/>
      <c r="C93" s="108"/>
      <c r="D93" s="108"/>
    </row>
    <row r="94" customFormat="false" ht="15" hidden="false" customHeight="false" outlineLevel="0" collapsed="false">
      <c r="A94" s="109" t="n">
        <v>5</v>
      </c>
      <c r="B94" s="135" t="s">
        <v>141</v>
      </c>
      <c r="C94" s="110" t="s">
        <v>60</v>
      </c>
    </row>
    <row r="95" customFormat="false" ht="15" hidden="false" customHeight="false" outlineLevel="0" collapsed="false">
      <c r="A95" s="111" t="s">
        <v>36</v>
      </c>
      <c r="B95" s="112" t="s">
        <v>142</v>
      </c>
      <c r="C95" s="113" t="n">
        <v>40</v>
      </c>
    </row>
    <row r="96" customFormat="false" ht="15" hidden="false" customHeight="false" outlineLevel="0" collapsed="false">
      <c r="A96" s="111" t="s">
        <v>38</v>
      </c>
      <c r="B96" s="112" t="s">
        <v>143</v>
      </c>
      <c r="C96" s="136" t="n">
        <v>90.29</v>
      </c>
    </row>
    <row r="97" customFormat="false" ht="15" hidden="false" customHeight="false" outlineLevel="0" collapsed="false">
      <c r="A97" s="111" t="s">
        <v>41</v>
      </c>
      <c r="B97" s="112" t="s">
        <v>144</v>
      </c>
      <c r="C97" s="136" t="n">
        <v>0</v>
      </c>
    </row>
    <row r="98" s="140" customFormat="true" ht="15" hidden="false" customHeight="false" outlineLevel="0" collapsed="false">
      <c r="A98" s="137"/>
      <c r="B98" s="138"/>
      <c r="C98" s="136"/>
      <c r="D98" s="139"/>
      <c r="E98" s="139"/>
      <c r="F98" s="139"/>
      <c r="G98" s="139"/>
      <c r="H98" s="139"/>
      <c r="I98" s="139"/>
      <c r="J98" s="139"/>
      <c r="K98" s="139"/>
    </row>
    <row r="99" s="140" customFormat="true" ht="15" hidden="false" customHeight="false" outlineLevel="0" collapsed="false">
      <c r="A99" s="141"/>
      <c r="B99" s="138"/>
      <c r="C99" s="136" t="n">
        <v>0</v>
      </c>
      <c r="D99" s="139"/>
      <c r="E99" s="139"/>
      <c r="F99" s="139"/>
      <c r="G99" s="139"/>
      <c r="H99" s="139"/>
      <c r="I99" s="139"/>
      <c r="J99" s="139"/>
      <c r="K99" s="139"/>
    </row>
    <row r="100" customFormat="false" ht="15" hidden="false" customHeight="true" outlineLevel="0" collapsed="false">
      <c r="A100" s="109" t="s">
        <v>90</v>
      </c>
      <c r="B100" s="109"/>
      <c r="C100" s="113" t="n">
        <f aca="false">SUM(C95:C99)</f>
        <v>130.29</v>
      </c>
    </row>
    <row r="102" customFormat="false" ht="15" hidden="false" customHeight="false" outlineLevel="0" collapsed="false">
      <c r="A102" s="108" t="s">
        <v>145</v>
      </c>
      <c r="B102" s="108"/>
      <c r="C102" s="108"/>
    </row>
    <row r="103" customFormat="false" ht="15" hidden="false" customHeight="false" outlineLevel="0" collapsed="false">
      <c r="A103" s="109" t="n">
        <v>6</v>
      </c>
      <c r="B103" s="135" t="s">
        <v>146</v>
      </c>
      <c r="C103" s="110" t="s">
        <v>74</v>
      </c>
      <c r="D103" s="110" t="s">
        <v>60</v>
      </c>
      <c r="E103" s="120"/>
    </row>
    <row r="104" customFormat="false" ht="15" hidden="false" customHeight="false" outlineLevel="0" collapsed="false">
      <c r="A104" s="111" t="s">
        <v>36</v>
      </c>
      <c r="B104" s="112" t="s">
        <v>147</v>
      </c>
      <c r="C104" s="118" t="n">
        <f aca="false">'12HNOT PENTECOSTE'!C104</f>
        <v>0.05</v>
      </c>
      <c r="D104" s="119" t="n">
        <f aca="false">C104*C120</f>
        <v>198.508112619467</v>
      </c>
      <c r="E104" s="120" t="n">
        <v>1.9</v>
      </c>
    </row>
    <row r="105" customFormat="false" ht="15" hidden="false" customHeight="false" outlineLevel="0" collapsed="false">
      <c r="A105" s="111" t="s">
        <v>38</v>
      </c>
      <c r="B105" s="112" t="s">
        <v>148</v>
      </c>
      <c r="C105" s="118" t="n">
        <f aca="false">'12HNOT PENTECOSTE'!C105</f>
        <v>0.05</v>
      </c>
      <c r="D105" s="119" t="n">
        <f aca="false">C105*(D104+C120)</f>
        <v>208.43351825044</v>
      </c>
      <c r="E105" s="120" t="n">
        <v>3.58</v>
      </c>
    </row>
    <row r="106" customFormat="false" ht="15" hidden="false" customHeight="false" outlineLevel="0" collapsed="false">
      <c r="A106" s="111" t="s">
        <v>41</v>
      </c>
      <c r="B106" s="112" t="s">
        <v>149</v>
      </c>
      <c r="C106" s="142"/>
      <c r="D106" s="142"/>
      <c r="F106" s="154"/>
    </row>
    <row r="107" customFormat="false" ht="15" hidden="false" customHeight="false" outlineLevel="0" collapsed="false">
      <c r="A107" s="111"/>
      <c r="B107" s="112" t="s">
        <v>150</v>
      </c>
      <c r="C107" s="122" t="n">
        <v>0.0065</v>
      </c>
      <c r="D107" s="119" t="n">
        <f aca="false">($C$120+$D$104+$D$105)/(1-SUM($C$107:$C$109))*C107</f>
        <v>30.1549287134977</v>
      </c>
      <c r="F107" s="124"/>
    </row>
    <row r="108" customFormat="false" ht="15" hidden="false" customHeight="false" outlineLevel="0" collapsed="false">
      <c r="A108" s="111"/>
      <c r="B108" s="112" t="s">
        <v>151</v>
      </c>
      <c r="C108" s="122" t="n">
        <v>0.03</v>
      </c>
      <c r="D108" s="119" t="n">
        <f aca="false">($C$120+$D$104+$D$105)/(1-SUM($C$107:$C$109))*C108</f>
        <v>139.176594062297</v>
      </c>
    </row>
    <row r="109" customFormat="false" ht="15" hidden="false" customHeight="false" outlineLevel="0" collapsed="false">
      <c r="A109" s="111"/>
      <c r="B109" s="112" t="s">
        <v>152</v>
      </c>
      <c r="C109" s="122" t="n">
        <v>0.02</v>
      </c>
      <c r="D109" s="119" t="n">
        <f aca="false">($C$120+$D$104+$D$105)/(1-SUM($C$107:$C$109))*C109</f>
        <v>92.7843960415312</v>
      </c>
    </row>
    <row r="110" customFormat="false" ht="15" hidden="false" customHeight="true" outlineLevel="0" collapsed="false">
      <c r="A110" s="109" t="s">
        <v>90</v>
      </c>
      <c r="B110" s="109"/>
      <c r="C110" s="118" t="n">
        <f aca="false">SUM(C104:C109)</f>
        <v>0.1565</v>
      </c>
      <c r="D110" s="119" t="n">
        <f aca="false">SUM(D104:D109)</f>
        <v>669.057549687232</v>
      </c>
    </row>
    <row r="113" customFormat="false" ht="16.5" hidden="false" customHeight="true" outlineLevel="0" collapsed="false">
      <c r="A113" s="108" t="s">
        <v>153</v>
      </c>
      <c r="B113" s="108"/>
      <c r="C113" s="108"/>
    </row>
    <row r="114" customFormat="false" ht="32.25" hidden="false" customHeight="true" outlineLevel="0" collapsed="false">
      <c r="A114" s="109"/>
      <c r="B114" s="110" t="s">
        <v>154</v>
      </c>
      <c r="C114" s="110" t="s">
        <v>60</v>
      </c>
    </row>
    <row r="115" customFormat="false" ht="15" hidden="false" customHeight="false" outlineLevel="0" collapsed="false">
      <c r="A115" s="144" t="s">
        <v>36</v>
      </c>
      <c r="B115" s="112" t="s">
        <v>58</v>
      </c>
      <c r="C115" s="145" t="n">
        <f aca="false">C23</f>
        <v>1840.93</v>
      </c>
    </row>
    <row r="116" customFormat="false" ht="32.25" hidden="false" customHeight="true" outlineLevel="0" collapsed="false">
      <c r="A116" s="144" t="s">
        <v>38</v>
      </c>
      <c r="B116" s="112" t="s">
        <v>70</v>
      </c>
      <c r="C116" s="145" t="n">
        <f aca="false">C58</f>
        <v>1660.06986079587</v>
      </c>
    </row>
    <row r="117" customFormat="false" ht="15" hidden="false" customHeight="false" outlineLevel="0" collapsed="false">
      <c r="A117" s="144" t="s">
        <v>41</v>
      </c>
      <c r="B117" s="112" t="s">
        <v>101</v>
      </c>
      <c r="C117" s="145" t="n">
        <f aca="false">D68</f>
        <v>115.97881459346</v>
      </c>
    </row>
    <row r="118" customFormat="false" ht="33" hidden="false" customHeight="true" outlineLevel="0" collapsed="false">
      <c r="A118" s="144" t="s">
        <v>43</v>
      </c>
      <c r="B118" s="112" t="s">
        <v>116</v>
      </c>
      <c r="C118" s="145" t="n">
        <f aca="false">C91</f>
        <v>222.893577</v>
      </c>
    </row>
    <row r="119" customFormat="false" ht="16.5" hidden="false" customHeight="true" outlineLevel="0" collapsed="false">
      <c r="A119" s="144" t="s">
        <v>65</v>
      </c>
      <c r="B119" s="112" t="s">
        <v>140</v>
      </c>
      <c r="C119" s="145" t="n">
        <f aca="false">C100</f>
        <v>130.29</v>
      </c>
    </row>
    <row r="120" customFormat="false" ht="15" hidden="false" customHeight="true" outlineLevel="0" collapsed="false">
      <c r="A120" s="109" t="s">
        <v>155</v>
      </c>
      <c r="B120" s="109"/>
      <c r="C120" s="145" t="n">
        <f aca="false">SUM(C115:C119)</f>
        <v>3970.16225238933</v>
      </c>
    </row>
    <row r="121" customFormat="false" ht="22.5" hidden="false" customHeight="true" outlineLevel="0" collapsed="false">
      <c r="A121" s="144" t="s">
        <v>85</v>
      </c>
      <c r="B121" s="112" t="s">
        <v>156</v>
      </c>
      <c r="C121" s="145" t="n">
        <f aca="false">D110</f>
        <v>669.057549687232</v>
      </c>
    </row>
    <row r="122" customFormat="false" ht="15" hidden="false" customHeight="true" outlineLevel="0" collapsed="false">
      <c r="A122" s="109" t="s">
        <v>157</v>
      </c>
      <c r="B122" s="109"/>
      <c r="C122" s="145" t="n">
        <f aca="false">SUM(C120+C121)</f>
        <v>4639.21980207656</v>
      </c>
      <c r="D122" s="146" t="n">
        <v>3512.23</v>
      </c>
    </row>
    <row r="123" customFormat="false" ht="15" hidden="false" customHeight="false" outlineLevel="0" collapsed="false">
      <c r="A123" s="155" t="s">
        <v>158</v>
      </c>
      <c r="B123" s="155"/>
      <c r="C123" s="148" t="n">
        <f aca="false">C122*2</f>
        <v>9278.43960415312</v>
      </c>
    </row>
    <row r="127" s="89" customFormat="true" ht="15" hidden="false" customHeight="false" outlineLevel="0" collapsed="false">
      <c r="A127" s="88"/>
      <c r="B127" s="88"/>
      <c r="C127" s="88"/>
      <c r="D127" s="88"/>
      <c r="E127" s="88"/>
    </row>
    <row r="128" s="89" customFormat="true" ht="15" hidden="false" customHeight="false" outlineLevel="0" collapsed="false">
      <c r="A128" s="88"/>
      <c r="B128" s="88"/>
      <c r="C128" s="88"/>
      <c r="D128" s="88"/>
      <c r="E128" s="88"/>
    </row>
    <row r="129" s="89" customFormat="true" ht="15" hidden="false" customHeight="false" outlineLevel="0" collapsed="false">
      <c r="A129" s="88"/>
      <c r="B129" s="88"/>
      <c r="C129" s="88"/>
      <c r="D129" s="88"/>
      <c r="E129" s="88"/>
    </row>
    <row r="130" s="89" customFormat="true" ht="15" hidden="false" customHeight="false" outlineLevel="0" collapsed="false">
      <c r="A130" s="88"/>
      <c r="B130" s="88"/>
      <c r="C130" s="88"/>
      <c r="D130" s="88"/>
      <c r="E130" s="88"/>
    </row>
    <row r="131" s="89" customFormat="true" ht="15" hidden="false" customHeight="false" outlineLevel="0" collapsed="false">
      <c r="A131" s="88"/>
      <c r="B131" s="88"/>
      <c r="C131" s="88"/>
      <c r="D131" s="88"/>
      <c r="E131" s="88"/>
    </row>
    <row r="132" s="89" customFormat="true" ht="15" hidden="false" customHeight="false" outlineLevel="0" collapsed="false">
      <c r="A132" s="88"/>
      <c r="B132" s="88"/>
      <c r="C132" s="88"/>
      <c r="D132" s="88"/>
      <c r="E132" s="88"/>
    </row>
    <row r="133" s="89" customFormat="true" ht="15" hidden="false" customHeight="false" outlineLevel="0" collapsed="false">
      <c r="A133" s="88"/>
      <c r="B133" s="88"/>
      <c r="C133" s="88"/>
      <c r="D133" s="88"/>
      <c r="E133" s="88"/>
    </row>
    <row r="134" s="89" customFormat="true" ht="15" hidden="false" customHeight="false" outlineLevel="0" collapsed="false">
      <c r="A134" s="88"/>
      <c r="B134" s="88"/>
      <c r="C134" s="88"/>
      <c r="D134" s="88"/>
      <c r="E134" s="88"/>
    </row>
    <row r="135" s="89" customFormat="true" ht="15" hidden="false" customHeight="false" outlineLevel="0" collapsed="false">
      <c r="A135" s="88"/>
      <c r="B135" s="88"/>
      <c r="C135" s="88"/>
      <c r="D135" s="88"/>
      <c r="E135" s="88"/>
    </row>
    <row r="136" s="89" customFormat="true" ht="15" hidden="false" customHeight="false" outlineLevel="0" collapsed="false">
      <c r="A136" s="88"/>
      <c r="B136" s="88"/>
      <c r="C136" s="88"/>
      <c r="D136" s="88"/>
      <c r="E136" s="88"/>
    </row>
    <row r="137" s="89" customFormat="true" ht="15" hidden="false" customHeight="false" outlineLevel="0" collapsed="false">
      <c r="A137" s="88"/>
      <c r="B137" s="88"/>
      <c r="C137" s="88"/>
      <c r="D137" s="88"/>
      <c r="E137" s="88"/>
    </row>
    <row r="138" s="89" customFormat="true" ht="15" hidden="false" customHeight="false" outlineLevel="0" collapsed="false">
      <c r="A138" s="88"/>
      <c r="B138" s="88"/>
      <c r="C138" s="88"/>
      <c r="D138" s="88"/>
      <c r="E138" s="88"/>
    </row>
    <row r="139" s="89" customFormat="true" ht="15" hidden="false" customHeight="false" outlineLevel="0" collapsed="false">
      <c r="A139" s="88"/>
      <c r="B139" s="88"/>
      <c r="C139" s="88"/>
      <c r="D139" s="88"/>
      <c r="E139" s="88"/>
    </row>
    <row r="140" s="89" customFormat="true" ht="15" hidden="false" customHeight="false" outlineLevel="0" collapsed="false">
      <c r="A140" s="88"/>
      <c r="B140" s="88"/>
      <c r="C140" s="88"/>
      <c r="D140" s="88"/>
      <c r="E140" s="88"/>
    </row>
    <row r="141" s="89" customFormat="true" ht="15" hidden="false" customHeight="false" outlineLevel="0" collapsed="false">
      <c r="A141" s="88"/>
      <c r="B141" s="88"/>
      <c r="C141" s="88"/>
      <c r="D141" s="88"/>
      <c r="E141" s="88"/>
    </row>
    <row r="142" s="89" customFormat="true" ht="15" hidden="false" customHeight="false" outlineLevel="0" collapsed="false">
      <c r="A142" s="88"/>
      <c r="B142" s="88"/>
      <c r="C142" s="88"/>
      <c r="D142" s="88"/>
      <c r="E142" s="88"/>
    </row>
    <row r="143" s="89" customFormat="true" ht="15" hidden="false" customHeight="false" outlineLevel="0" collapsed="false">
      <c r="A143" s="88"/>
      <c r="B143" s="88"/>
      <c r="C143" s="88"/>
      <c r="D143" s="88"/>
      <c r="E143" s="88"/>
    </row>
    <row r="144" s="89" customFormat="true" ht="15" hidden="false" customHeight="false" outlineLevel="0" collapsed="false">
      <c r="A144" s="88"/>
      <c r="B144" s="88"/>
      <c r="C144" s="88"/>
      <c r="D144" s="88"/>
      <c r="E144" s="88"/>
    </row>
  </sheetData>
  <mergeCells count="33">
    <mergeCell ref="A1:D1"/>
    <mergeCell ref="A3:D3"/>
    <mergeCell ref="B4:D4"/>
    <mergeCell ref="B5:D5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rintOptions headings="false" gridLines="false" gridLinesSet="true" horizontalCentered="false" verticalCentered="false"/>
  <pageMargins left="0.511805555555556" right="0.511805555555556" top="1.52083333333333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6" man="true" max="16383" min="0"/>
    <brk id="73" man="true" max="16383" min="0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23"/>
  <sheetViews>
    <sheetView showFormulas="false" showGridLines="false" showRowColHeaders="true" showZeros="true" rightToLeft="false" tabSelected="false" showOutlineSymbols="true" defaultGridColor="true" view="normal" topLeftCell="A118" colorId="64" zoomScale="140" zoomScaleNormal="140" zoomScalePageLayoutView="115" workbookViewId="0">
      <selection pane="topLeft" activeCell="D118" activeCellId="0" sqref="D118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88" width="4.73"/>
    <col collapsed="false" customWidth="true" hidden="false" outlineLevel="0" max="2" min="2" style="88" width="30.18"/>
    <col collapsed="false" customWidth="true" hidden="false" outlineLevel="0" max="3" min="3" style="88" width="20.73"/>
    <col collapsed="false" customWidth="true" hidden="false" outlineLevel="0" max="4" min="4" style="88" width="11.82"/>
    <col collapsed="false" customWidth="true" hidden="false" outlineLevel="0" max="5" min="5" style="88" width="12.73"/>
    <col collapsed="false" customWidth="true" hidden="false" outlineLevel="0" max="6" min="6" style="88" width="12"/>
    <col collapsed="false" customWidth="true" hidden="false" outlineLevel="0" max="7" min="7" style="88" width="15.18"/>
    <col collapsed="false" customWidth="false" hidden="false" outlineLevel="0" max="11" min="8" style="88" width="9.18"/>
    <col collapsed="false" customWidth="false" hidden="false" outlineLevel="0" max="16384" min="12" style="89" width="9.18"/>
  </cols>
  <sheetData>
    <row r="1" customFormat="false" ht="39.75" hidden="false" customHeight="true" outlineLevel="0" collapsed="false">
      <c r="A1" s="90" t="s">
        <v>30</v>
      </c>
      <c r="B1" s="90"/>
      <c r="C1" s="90"/>
      <c r="D1" s="90"/>
    </row>
    <row r="3" customFormat="false" ht="15" hidden="false" customHeight="false" outlineLevel="0" collapsed="false">
      <c r="A3" s="91" t="s">
        <v>51</v>
      </c>
      <c r="B3" s="91"/>
      <c r="C3" s="91"/>
      <c r="D3" s="91"/>
    </row>
    <row r="4" customFormat="false" ht="15" hidden="false" customHeight="false" outlineLevel="0" collapsed="false">
      <c r="A4" s="92" t="s">
        <v>33</v>
      </c>
      <c r="B4" s="92" t="s">
        <v>34</v>
      </c>
      <c r="C4" s="92"/>
      <c r="D4" s="92"/>
    </row>
    <row r="5" customFormat="false" ht="28.5" hidden="false" customHeight="true" outlineLevel="0" collapsed="false">
      <c r="A5" s="93" t="n">
        <v>3</v>
      </c>
      <c r="B5" s="94" t="s">
        <v>174</v>
      </c>
      <c r="C5" s="94"/>
      <c r="D5" s="94"/>
    </row>
    <row r="6" s="88" customFormat="true" ht="17.25" hidden="false" customHeight="true" outlineLevel="0" collapsed="false">
      <c r="B6" s="95" t="s">
        <v>201</v>
      </c>
      <c r="C6" s="95"/>
      <c r="D6" s="95"/>
      <c r="L6" s="89"/>
      <c r="M6" s="89"/>
    </row>
    <row r="7" s="88" customFormat="true" ht="31.5" hidden="false" customHeight="true" outlineLevel="0" collapsed="false">
      <c r="A7" s="96" t="s">
        <v>176</v>
      </c>
      <c r="B7" s="96"/>
      <c r="C7" s="96"/>
      <c r="D7" s="96"/>
      <c r="L7" s="89"/>
      <c r="M7" s="89"/>
    </row>
    <row r="8" s="88" customFormat="true" ht="22.35" hidden="false" customHeight="false" outlineLevel="0" collapsed="false">
      <c r="A8" s="97" t="n">
        <v>1</v>
      </c>
      <c r="B8" s="98" t="s">
        <v>53</v>
      </c>
      <c r="C8" s="99" t="s">
        <v>177</v>
      </c>
      <c r="L8" s="89"/>
      <c r="M8" s="89"/>
    </row>
    <row r="9" s="88" customFormat="true" ht="15" hidden="false" customHeight="false" outlineLevel="0" collapsed="false">
      <c r="A9" s="97" t="n">
        <v>2</v>
      </c>
      <c r="B9" s="100" t="s">
        <v>54</v>
      </c>
      <c r="C9" s="101" t="s">
        <v>178</v>
      </c>
      <c r="L9" s="89"/>
      <c r="M9" s="89"/>
    </row>
    <row r="10" s="88" customFormat="true" ht="15" hidden="false" customHeight="false" outlineLevel="0" collapsed="false">
      <c r="A10" s="97" t="n">
        <v>3</v>
      </c>
      <c r="B10" s="102" t="s">
        <v>55</v>
      </c>
      <c r="C10" s="103" t="n">
        <v>1416.1</v>
      </c>
      <c r="L10" s="89"/>
      <c r="M10" s="89"/>
    </row>
    <row r="11" s="88" customFormat="true" ht="22.35" hidden="false" customHeight="false" outlineLevel="0" collapsed="false">
      <c r="A11" s="97" t="n">
        <v>4</v>
      </c>
      <c r="B11" s="98" t="s">
        <v>56</v>
      </c>
      <c r="C11" s="104" t="s">
        <v>179</v>
      </c>
      <c r="L11" s="89"/>
      <c r="M11" s="89"/>
    </row>
    <row r="12" s="88" customFormat="true" ht="15" hidden="false" customHeight="false" outlineLevel="0" collapsed="false">
      <c r="A12" s="105" t="n">
        <v>5</v>
      </c>
      <c r="B12" s="106" t="s">
        <v>57</v>
      </c>
      <c r="C12" s="107" t="n">
        <v>44197</v>
      </c>
      <c r="L12" s="89"/>
      <c r="M12" s="89"/>
    </row>
    <row r="15" s="88" customFormat="true" ht="15" hidden="false" customHeight="false" outlineLevel="0" collapsed="false">
      <c r="A15" s="108" t="s">
        <v>58</v>
      </c>
      <c r="B15" s="108"/>
      <c r="C15" s="108"/>
      <c r="D15" s="108"/>
      <c r="L15" s="89"/>
      <c r="M15" s="89"/>
    </row>
    <row r="16" s="88" customFormat="true" ht="15" hidden="false" customHeight="false" outlineLevel="0" collapsed="false">
      <c r="A16" s="109" t="n">
        <v>1</v>
      </c>
      <c r="B16" s="110" t="s">
        <v>59</v>
      </c>
      <c r="C16" s="110" t="s">
        <v>60</v>
      </c>
      <c r="L16" s="89"/>
      <c r="M16" s="89"/>
    </row>
    <row r="17" s="88" customFormat="true" ht="15" hidden="false" customHeight="false" outlineLevel="0" collapsed="false">
      <c r="A17" s="111" t="s">
        <v>36</v>
      </c>
      <c r="B17" s="112" t="s">
        <v>61</v>
      </c>
      <c r="C17" s="113" t="n">
        <f aca="false">C10</f>
        <v>1416.1</v>
      </c>
      <c r="L17" s="89"/>
      <c r="M17" s="89"/>
    </row>
    <row r="18" s="88" customFormat="true" ht="15" hidden="false" customHeight="false" outlineLevel="0" collapsed="false">
      <c r="A18" s="111" t="s">
        <v>38</v>
      </c>
      <c r="B18" s="112" t="s">
        <v>62</v>
      </c>
      <c r="C18" s="113" t="n">
        <f aca="false">C17*0.3</f>
        <v>424.83</v>
      </c>
      <c r="L18" s="89"/>
      <c r="M18" s="89"/>
    </row>
    <row r="19" s="88" customFormat="true" ht="15" hidden="false" customHeight="false" outlineLevel="0" collapsed="false">
      <c r="A19" s="111" t="s">
        <v>41</v>
      </c>
      <c r="B19" s="112" t="s">
        <v>63</v>
      </c>
      <c r="C19" s="113"/>
      <c r="L19" s="89"/>
      <c r="M19" s="89"/>
    </row>
    <row r="20" s="88" customFormat="true" ht="15" hidden="false" customHeight="false" outlineLevel="0" collapsed="false">
      <c r="A20" s="111" t="s">
        <v>43</v>
      </c>
      <c r="B20" s="112" t="s">
        <v>64</v>
      </c>
      <c r="C20" s="113" t="n">
        <v>200.4</v>
      </c>
      <c r="L20" s="89"/>
      <c r="M20" s="89"/>
    </row>
    <row r="21" s="88" customFormat="true" ht="15" hidden="false" customHeight="false" outlineLevel="0" collapsed="false">
      <c r="A21" s="111" t="s">
        <v>65</v>
      </c>
      <c r="B21" s="112" t="s">
        <v>66</v>
      </c>
      <c r="C21" s="113" t="n">
        <v>208.5</v>
      </c>
      <c r="L21" s="89"/>
      <c r="M21" s="89"/>
    </row>
    <row r="22" s="88" customFormat="true" ht="15" hidden="false" customHeight="false" outlineLevel="0" collapsed="false">
      <c r="A22" s="111"/>
      <c r="B22" s="112"/>
      <c r="C22" s="113"/>
      <c r="L22" s="89"/>
      <c r="M22" s="89"/>
    </row>
    <row r="23" s="88" customFormat="true" ht="15" hidden="false" customHeight="true" outlineLevel="0" collapsed="false">
      <c r="A23" s="109" t="s">
        <v>69</v>
      </c>
      <c r="B23" s="109"/>
      <c r="C23" s="113" t="n">
        <f aca="false">SUM(C17:C22)</f>
        <v>2249.83</v>
      </c>
      <c r="L23" s="89"/>
      <c r="M23" s="89"/>
    </row>
    <row r="25" s="88" customFormat="true" ht="15" hidden="false" customHeight="false" outlineLevel="0" collapsed="false">
      <c r="A25" s="108" t="s">
        <v>70</v>
      </c>
      <c r="B25" s="108"/>
      <c r="C25" s="108"/>
      <c r="D25" s="108"/>
      <c r="L25" s="89"/>
      <c r="M25" s="89"/>
    </row>
    <row r="26" s="88" customFormat="true" ht="15.75" hidden="false" customHeight="true" outlineLevel="0" collapsed="false">
      <c r="A26" s="114" t="s">
        <v>71</v>
      </c>
      <c r="B26" s="114"/>
      <c r="C26" s="114"/>
      <c r="D26" s="114"/>
      <c r="L26" s="89"/>
      <c r="M26" s="89"/>
    </row>
    <row r="27" s="88" customFormat="true" ht="28.5" hidden="false" customHeight="true" outlineLevel="0" collapsed="false">
      <c r="A27" s="109" t="s">
        <v>72</v>
      </c>
      <c r="B27" s="110" t="s">
        <v>73</v>
      </c>
      <c r="C27" s="110" t="s">
        <v>74</v>
      </c>
      <c r="D27" s="110" t="s">
        <v>60</v>
      </c>
      <c r="L27" s="89"/>
      <c r="M27" s="89"/>
    </row>
    <row r="28" s="88" customFormat="true" ht="15" hidden="false" customHeight="false" outlineLevel="0" collapsed="false">
      <c r="A28" s="111" t="s">
        <v>36</v>
      </c>
      <c r="B28" s="112" t="s">
        <v>75</v>
      </c>
      <c r="C28" s="115" t="n">
        <v>0.0833</v>
      </c>
      <c r="D28" s="113" t="n">
        <f aca="false">C23*C28</f>
        <v>187.410839</v>
      </c>
      <c r="L28" s="89"/>
      <c r="M28" s="89"/>
    </row>
    <row r="29" s="88" customFormat="true" ht="15" hidden="false" customHeight="false" outlineLevel="0" collapsed="false">
      <c r="A29" s="111" t="s">
        <v>38</v>
      </c>
      <c r="B29" s="112" t="s">
        <v>76</v>
      </c>
      <c r="C29" s="115" t="n">
        <v>0.121</v>
      </c>
      <c r="D29" s="113" t="n">
        <f aca="false">C23*C29</f>
        <v>272.22943</v>
      </c>
      <c r="L29" s="89"/>
      <c r="M29" s="89"/>
    </row>
    <row r="30" s="88" customFormat="true" ht="15" hidden="false" customHeight="true" outlineLevel="0" collapsed="false">
      <c r="A30" s="109" t="s">
        <v>69</v>
      </c>
      <c r="B30" s="109"/>
      <c r="C30" s="116" t="n">
        <f aca="false">C28+C29</f>
        <v>0.2043</v>
      </c>
      <c r="D30" s="113" t="n">
        <f aca="false">SUM(D28:D29)</f>
        <v>459.640269</v>
      </c>
      <c r="L30" s="89"/>
      <c r="M30" s="89"/>
    </row>
    <row r="32" s="88" customFormat="true" ht="32.25" hidden="false" customHeight="true" outlineLevel="0" collapsed="false">
      <c r="A32" s="117" t="s">
        <v>77</v>
      </c>
      <c r="B32" s="117"/>
      <c r="C32" s="117"/>
      <c r="D32" s="117"/>
      <c r="L32" s="89"/>
      <c r="M32" s="89"/>
    </row>
    <row r="33" customFormat="false" ht="15" hidden="false" customHeight="false" outlineLevel="0" collapsed="false">
      <c r="A33" s="109" t="s">
        <v>78</v>
      </c>
      <c r="B33" s="110" t="s">
        <v>79</v>
      </c>
      <c r="C33" s="110" t="s">
        <v>74</v>
      </c>
      <c r="D33" s="110" t="s">
        <v>60</v>
      </c>
    </row>
    <row r="34" customFormat="false" ht="15" hidden="false" customHeight="false" outlineLevel="0" collapsed="false">
      <c r="A34" s="111" t="s">
        <v>36</v>
      </c>
      <c r="B34" s="112" t="s">
        <v>80</v>
      </c>
      <c r="C34" s="118" t="n">
        <v>0.2</v>
      </c>
      <c r="D34" s="119" t="n">
        <f aca="false">SUM(C$23+D$30)*C34</f>
        <v>541.8940538</v>
      </c>
      <c r="E34" s="120"/>
      <c r="F34" s="120"/>
      <c r="G34" s="120"/>
      <c r="H34" s="120"/>
      <c r="I34" s="120"/>
      <c r="J34" s="120"/>
      <c r="K34" s="120"/>
      <c r="L34" s="121"/>
      <c r="M34" s="121"/>
    </row>
    <row r="35" customFormat="false" ht="15" hidden="false" customHeight="false" outlineLevel="0" collapsed="false">
      <c r="A35" s="111" t="s">
        <v>38</v>
      </c>
      <c r="B35" s="112" t="s">
        <v>81</v>
      </c>
      <c r="C35" s="118" t="n">
        <v>0.025</v>
      </c>
      <c r="D35" s="119" t="n">
        <f aca="false">SUM(C$23+D$30)*C35</f>
        <v>67.736756725</v>
      </c>
      <c r="E35" s="120"/>
      <c r="F35" s="120"/>
      <c r="G35" s="120"/>
      <c r="H35" s="120"/>
      <c r="I35" s="120"/>
      <c r="J35" s="120"/>
      <c r="K35" s="120"/>
      <c r="L35" s="121"/>
      <c r="M35" s="121"/>
    </row>
    <row r="36" customFormat="false" ht="15" hidden="false" customHeight="false" outlineLevel="0" collapsed="false">
      <c r="A36" s="111" t="s">
        <v>41</v>
      </c>
      <c r="B36" s="112" t="s">
        <v>82</v>
      </c>
      <c r="C36" s="122" t="n">
        <f aca="false">3*0.871%</f>
        <v>0.02613</v>
      </c>
      <c r="D36" s="119" t="n">
        <f aca="false">SUM(C$23+D$30)*C36</f>
        <v>70.79845812897</v>
      </c>
      <c r="E36" s="120" t="n">
        <v>1.1795</v>
      </c>
      <c r="F36" s="120" t="n">
        <v>2</v>
      </c>
      <c r="G36" s="120" t="n">
        <f aca="false">F36*E36</f>
        <v>2.359</v>
      </c>
      <c r="H36" s="120"/>
      <c r="I36" s="120"/>
      <c r="J36" s="120"/>
      <c r="K36" s="120"/>
      <c r="L36" s="121"/>
      <c r="M36" s="121"/>
    </row>
    <row r="37" customFormat="false" ht="15" hidden="false" customHeight="false" outlineLevel="0" collapsed="false">
      <c r="A37" s="111" t="s">
        <v>43</v>
      </c>
      <c r="B37" s="112" t="s">
        <v>83</v>
      </c>
      <c r="C37" s="118" t="n">
        <v>0.015</v>
      </c>
      <c r="D37" s="119" t="n">
        <f aca="false">SUM(C$23+D$30)*C37</f>
        <v>40.642054035</v>
      </c>
    </row>
    <row r="38" customFormat="false" ht="15" hidden="false" customHeight="false" outlineLevel="0" collapsed="false">
      <c r="A38" s="111" t="s">
        <v>65</v>
      </c>
      <c r="B38" s="112" t="s">
        <v>84</v>
      </c>
      <c r="C38" s="118" t="n">
        <v>0.01</v>
      </c>
      <c r="D38" s="119" t="n">
        <f aca="false">SUM(C$23+D$30)*C38</f>
        <v>27.09470269</v>
      </c>
    </row>
    <row r="39" customFormat="false" ht="15" hidden="false" customHeight="false" outlineLevel="0" collapsed="false">
      <c r="A39" s="111" t="s">
        <v>85</v>
      </c>
      <c r="B39" s="112" t="s">
        <v>86</v>
      </c>
      <c r="C39" s="118" t="n">
        <v>0.006</v>
      </c>
      <c r="D39" s="119" t="n">
        <f aca="false">SUM(C$23+D$30)*C39</f>
        <v>16.256821614</v>
      </c>
    </row>
    <row r="40" customFormat="false" ht="15" hidden="false" customHeight="false" outlineLevel="0" collapsed="false">
      <c r="A40" s="111" t="s">
        <v>67</v>
      </c>
      <c r="B40" s="112" t="s">
        <v>87</v>
      </c>
      <c r="C40" s="118" t="n">
        <v>0.002</v>
      </c>
      <c r="D40" s="119" t="n">
        <f aca="false">SUM(C$23+D$30)*C40</f>
        <v>5.418940538</v>
      </c>
    </row>
    <row r="41" customFormat="false" ht="15" hidden="false" customHeight="false" outlineLevel="0" collapsed="false">
      <c r="A41" s="111" t="s">
        <v>88</v>
      </c>
      <c r="B41" s="112" t="s">
        <v>89</v>
      </c>
      <c r="C41" s="118" t="n">
        <v>0.08</v>
      </c>
      <c r="D41" s="119" t="n">
        <f aca="false">SUM(C$23+D$30)*C41</f>
        <v>216.75762152</v>
      </c>
    </row>
    <row r="42" customFormat="false" ht="15" hidden="false" customHeight="true" outlineLevel="0" collapsed="false">
      <c r="A42" s="109" t="s">
        <v>90</v>
      </c>
      <c r="B42" s="109"/>
      <c r="C42" s="118" t="n">
        <f aca="false">SUM(C34:C41)</f>
        <v>0.36413</v>
      </c>
      <c r="D42" s="119" t="n">
        <f aca="false">SUM(D34:D41)</f>
        <v>986.59940905097</v>
      </c>
    </row>
    <row r="44" customFormat="false" ht="15" hidden="false" customHeight="false" outlineLevel="0" collapsed="false">
      <c r="A44" s="114" t="s">
        <v>91</v>
      </c>
      <c r="B44" s="114"/>
      <c r="C44" s="114"/>
      <c r="D44" s="114"/>
    </row>
    <row r="45" customFormat="false" ht="15" hidden="false" customHeight="false" outlineLevel="0" collapsed="false">
      <c r="A45" s="109" t="s">
        <v>92</v>
      </c>
      <c r="B45" s="110" t="s">
        <v>93</v>
      </c>
      <c r="C45" s="110" t="s">
        <v>60</v>
      </c>
    </row>
    <row r="46" customFormat="false" ht="15" hidden="false" customHeight="false" outlineLevel="0" collapsed="false">
      <c r="A46" s="111" t="s">
        <v>36</v>
      </c>
      <c r="B46" s="112" t="s">
        <v>94</v>
      </c>
      <c r="C46" s="153" t="n">
        <f aca="false">ROUND((3.6*2*15)-(C17*6%),2)</f>
        <v>23.03</v>
      </c>
    </row>
    <row r="47" customFormat="false" ht="15" hidden="false" customHeight="false" outlineLevel="0" collapsed="false">
      <c r="A47" s="111" t="s">
        <v>38</v>
      </c>
      <c r="B47" s="112" t="s">
        <v>95</v>
      </c>
      <c r="C47" s="113" t="n">
        <f aca="false">ROUND((15*29)*0.85,2)</f>
        <v>369.75</v>
      </c>
      <c r="D47" s="124"/>
    </row>
    <row r="48" customFormat="false" ht="15" hidden="false" customHeight="false" outlineLevel="0" collapsed="false">
      <c r="A48" s="111" t="s">
        <v>41</v>
      </c>
      <c r="B48" s="112" t="s">
        <v>96</v>
      </c>
      <c r="C48" s="113" t="n">
        <v>7</v>
      </c>
      <c r="D48" s="124"/>
    </row>
    <row r="49" s="88" customFormat="true" ht="15" hidden="false" customHeight="false" outlineLevel="0" collapsed="false">
      <c r="A49" s="111" t="s">
        <v>43</v>
      </c>
      <c r="B49" s="112" t="s">
        <v>181</v>
      </c>
      <c r="C49" s="113" t="n">
        <v>3</v>
      </c>
      <c r="L49" s="89"/>
      <c r="M49" s="89"/>
    </row>
    <row r="50" s="88" customFormat="true" ht="15" hidden="false" customHeight="false" outlineLevel="0" collapsed="false">
      <c r="A50" s="111" t="s">
        <v>65</v>
      </c>
      <c r="B50" s="112" t="s">
        <v>98</v>
      </c>
      <c r="C50" s="113" t="n">
        <v>73.9</v>
      </c>
      <c r="L50" s="89"/>
      <c r="M50" s="89"/>
    </row>
    <row r="51" s="88" customFormat="true" ht="15" hidden="false" customHeight="true" outlineLevel="0" collapsed="false">
      <c r="A51" s="109" t="s">
        <v>103</v>
      </c>
      <c r="B51" s="109"/>
      <c r="C51" s="113" t="n">
        <f aca="false">SUM(C46:C50)</f>
        <v>476.68</v>
      </c>
      <c r="L51" s="89"/>
      <c r="M51" s="89"/>
    </row>
    <row r="53" s="88" customFormat="true" ht="15" hidden="false" customHeight="true" outlineLevel="0" collapsed="false">
      <c r="A53" s="117" t="s">
        <v>99</v>
      </c>
      <c r="B53" s="117"/>
      <c r="C53" s="117"/>
      <c r="D53" s="117"/>
      <c r="L53" s="89"/>
      <c r="M53" s="89"/>
    </row>
    <row r="54" s="88" customFormat="true" ht="33" hidden="false" customHeight="true" outlineLevel="0" collapsed="false">
      <c r="A54" s="109" t="n">
        <v>2</v>
      </c>
      <c r="B54" s="110" t="s">
        <v>100</v>
      </c>
      <c r="C54" s="110" t="s">
        <v>60</v>
      </c>
      <c r="L54" s="89"/>
      <c r="M54" s="89"/>
    </row>
    <row r="55" s="88" customFormat="true" ht="27.75" hidden="false" customHeight="true" outlineLevel="0" collapsed="false">
      <c r="A55" s="111" t="s">
        <v>72</v>
      </c>
      <c r="B55" s="112" t="s">
        <v>73</v>
      </c>
      <c r="C55" s="119" t="n">
        <f aca="false">D30</f>
        <v>459.640269</v>
      </c>
      <c r="L55" s="89"/>
      <c r="M55" s="89"/>
    </row>
    <row r="56" s="88" customFormat="true" ht="15" hidden="false" customHeight="false" outlineLevel="0" collapsed="false">
      <c r="A56" s="111" t="s">
        <v>78</v>
      </c>
      <c r="B56" s="112" t="s">
        <v>79</v>
      </c>
      <c r="C56" s="119" t="n">
        <f aca="false">D42</f>
        <v>986.59940905097</v>
      </c>
      <c r="L56" s="89"/>
      <c r="M56" s="89"/>
    </row>
    <row r="57" s="88" customFormat="true" ht="15" hidden="false" customHeight="false" outlineLevel="0" collapsed="false">
      <c r="A57" s="111" t="s">
        <v>92</v>
      </c>
      <c r="B57" s="112" t="s">
        <v>93</v>
      </c>
      <c r="C57" s="119" t="n">
        <f aca="false">C51</f>
        <v>476.68</v>
      </c>
      <c r="L57" s="89"/>
      <c r="M57" s="89"/>
    </row>
    <row r="58" s="88" customFormat="true" ht="15" hidden="false" customHeight="true" outlineLevel="0" collapsed="false">
      <c r="A58" s="109" t="s">
        <v>69</v>
      </c>
      <c r="B58" s="109"/>
      <c r="C58" s="119" t="n">
        <f aca="false">SUM(C55:C57)</f>
        <v>1922.91967805097</v>
      </c>
      <c r="L58" s="89"/>
      <c r="M58" s="89"/>
    </row>
    <row r="59" s="88" customFormat="true" ht="15" hidden="false" customHeight="false" outlineLevel="0" collapsed="false">
      <c r="A59" s="125"/>
      <c r="L59" s="89"/>
      <c r="M59" s="89"/>
    </row>
    <row r="60" s="88" customFormat="true" ht="15" hidden="false" customHeight="false" outlineLevel="0" collapsed="false">
      <c r="A60" s="108" t="s">
        <v>101</v>
      </c>
      <c r="B60" s="108"/>
      <c r="C60" s="108"/>
      <c r="D60" s="108"/>
      <c r="L60" s="89"/>
      <c r="M60" s="89"/>
    </row>
    <row r="61" s="88" customFormat="true" ht="15" hidden="false" customHeight="false" outlineLevel="0" collapsed="false">
      <c r="A61" s="109" t="n">
        <v>3</v>
      </c>
      <c r="B61" s="110" t="s">
        <v>102</v>
      </c>
      <c r="C61" s="110" t="s">
        <v>74</v>
      </c>
      <c r="D61" s="110" t="s">
        <v>60</v>
      </c>
      <c r="F61" s="88" t="s">
        <v>103</v>
      </c>
      <c r="L61" s="89"/>
      <c r="M61" s="89"/>
    </row>
    <row r="62" s="88" customFormat="true" ht="15" hidden="false" customHeight="false" outlineLevel="0" collapsed="false">
      <c r="A62" s="111" t="s">
        <v>36</v>
      </c>
      <c r="B62" s="126" t="s">
        <v>104</v>
      </c>
      <c r="C62" s="127" t="n">
        <v>0.0042</v>
      </c>
      <c r="D62" s="119" t="n">
        <f aca="false">C$23*C62</f>
        <v>9.449286</v>
      </c>
      <c r="G62" s="120"/>
      <c r="L62" s="89"/>
      <c r="M62" s="89"/>
    </row>
    <row r="63" s="88" customFormat="true" ht="29.25" hidden="false" customHeight="true" outlineLevel="0" collapsed="false">
      <c r="A63" s="111" t="s">
        <v>38</v>
      </c>
      <c r="B63" s="126" t="s">
        <v>106</v>
      </c>
      <c r="C63" s="127" t="n">
        <f aca="false">C62*C41</f>
        <v>0.000336</v>
      </c>
      <c r="D63" s="119" t="n">
        <f aca="false">C$23*C63</f>
        <v>0.75594288</v>
      </c>
      <c r="G63" s="128" t="n">
        <f aca="false">8%*40%</f>
        <v>0.032</v>
      </c>
      <c r="L63" s="89"/>
      <c r="M63" s="89"/>
    </row>
    <row r="64" s="88" customFormat="true" ht="22.35" hidden="false" customHeight="false" outlineLevel="0" collapsed="false">
      <c r="A64" s="111" t="s">
        <v>41</v>
      </c>
      <c r="B64" s="126" t="s">
        <v>108</v>
      </c>
      <c r="C64" s="127" t="n">
        <v>0.0016</v>
      </c>
      <c r="D64" s="119" t="n">
        <f aca="false">C$23*C64</f>
        <v>3.599728</v>
      </c>
      <c r="G64" s="120"/>
      <c r="L64" s="89"/>
      <c r="M64" s="89"/>
    </row>
    <row r="65" customFormat="false" ht="15" hidden="false" customHeight="false" outlineLevel="0" collapsed="false">
      <c r="A65" s="111" t="s">
        <v>43</v>
      </c>
      <c r="B65" s="126" t="s">
        <v>110</v>
      </c>
      <c r="C65" s="127" t="n">
        <v>0.0194</v>
      </c>
      <c r="D65" s="119" t="n">
        <f aca="false">C$23*C65</f>
        <v>43.646702</v>
      </c>
      <c r="G65" s="120"/>
    </row>
    <row r="66" customFormat="false" ht="27.75" hidden="false" customHeight="true" outlineLevel="0" collapsed="false">
      <c r="A66" s="111" t="s">
        <v>65</v>
      </c>
      <c r="B66" s="126" t="s">
        <v>182</v>
      </c>
      <c r="C66" s="127" t="n">
        <f aca="false">C65*C42</f>
        <v>0.007064122</v>
      </c>
      <c r="D66" s="119" t="n">
        <f aca="false">C$23*C66</f>
        <v>15.89307359926</v>
      </c>
    </row>
    <row r="67" customFormat="false" ht="22.35" hidden="false" customHeight="false" outlineLevel="0" collapsed="false">
      <c r="A67" s="111" t="s">
        <v>85</v>
      </c>
      <c r="B67" s="126" t="s">
        <v>183</v>
      </c>
      <c r="C67" s="127" t="n">
        <v>0.0304</v>
      </c>
      <c r="D67" s="119" t="n">
        <f aca="false">C$23*C67</f>
        <v>68.394832</v>
      </c>
    </row>
    <row r="68" customFormat="false" ht="15" hidden="false" customHeight="true" outlineLevel="0" collapsed="false">
      <c r="A68" s="109" t="s">
        <v>69</v>
      </c>
      <c r="B68" s="109"/>
      <c r="C68" s="116" t="n">
        <f aca="false">C62+C63+C64+C65+C66+C67</f>
        <v>0.063000122</v>
      </c>
      <c r="D68" s="119" t="n">
        <f aca="false">SUM(D62:D67)</f>
        <v>141.73956447926</v>
      </c>
    </row>
    <row r="70" customFormat="false" ht="15" hidden="false" customHeight="false" outlineLevel="0" collapsed="false">
      <c r="A70" s="108" t="s">
        <v>116</v>
      </c>
      <c r="B70" s="108"/>
      <c r="C70" s="108"/>
      <c r="D70" s="108"/>
      <c r="K70" s="88" t="s">
        <v>117</v>
      </c>
    </row>
    <row r="71" customFormat="false" ht="15" hidden="false" customHeight="false" outlineLevel="0" collapsed="false">
      <c r="A71" s="114" t="s">
        <v>118</v>
      </c>
      <c r="B71" s="114"/>
      <c r="C71" s="114"/>
      <c r="D71" s="114"/>
    </row>
    <row r="72" customFormat="false" ht="15" hidden="false" customHeight="false" outlineLevel="0" collapsed="false">
      <c r="A72" s="109" t="s">
        <v>119</v>
      </c>
      <c r="B72" s="110" t="s">
        <v>125</v>
      </c>
      <c r="C72" s="110" t="s">
        <v>74</v>
      </c>
      <c r="D72" s="110" t="s">
        <v>60</v>
      </c>
      <c r="E72" s="120"/>
      <c r="F72" s="120"/>
    </row>
    <row r="73" customFormat="false" ht="15" hidden="false" customHeight="false" outlineLevel="0" collapsed="false">
      <c r="A73" s="111" t="s">
        <v>36</v>
      </c>
      <c r="B73" s="112" t="s">
        <v>121</v>
      </c>
      <c r="C73" s="129" t="n">
        <v>0.0093</v>
      </c>
      <c r="D73" s="119" t="n">
        <f aca="false">(C$23)*C73</f>
        <v>20.923419</v>
      </c>
      <c r="E73" s="120" t="n">
        <v>8.33</v>
      </c>
      <c r="F73" s="131"/>
    </row>
    <row r="74" customFormat="false" ht="15" hidden="false" customHeight="false" outlineLevel="0" collapsed="false">
      <c r="A74" s="111" t="s">
        <v>38</v>
      </c>
      <c r="B74" s="112" t="s">
        <v>125</v>
      </c>
      <c r="C74" s="129" t="n">
        <v>0.0027</v>
      </c>
      <c r="D74" s="119" t="n">
        <f aca="false">(C$23)*C74</f>
        <v>6.074541</v>
      </c>
      <c r="E74" s="120" t="n">
        <v>0.18</v>
      </c>
      <c r="F74" s="131"/>
      <c r="G74" s="132"/>
    </row>
    <row r="75" customFormat="false" ht="15" hidden="false" customHeight="false" outlineLevel="0" collapsed="false">
      <c r="A75" s="111" t="s">
        <v>41</v>
      </c>
      <c r="B75" s="112" t="s">
        <v>127</v>
      </c>
      <c r="C75" s="129" t="n">
        <v>0.0056</v>
      </c>
      <c r="D75" s="119" t="n">
        <f aca="false">(C$23)*C75</f>
        <v>12.599048</v>
      </c>
      <c r="E75" s="120"/>
      <c r="F75" s="131"/>
    </row>
    <row r="76" customFormat="false" ht="17.25" hidden="false" customHeight="true" outlineLevel="0" collapsed="false">
      <c r="A76" s="111" t="s">
        <v>43</v>
      </c>
      <c r="B76" s="112" t="s">
        <v>186</v>
      </c>
      <c r="C76" s="129" t="n">
        <v>0.0002</v>
      </c>
      <c r="D76" s="119" t="n">
        <f aca="false">(C$23)*C76</f>
        <v>0.449966</v>
      </c>
      <c r="E76" s="120" t="n">
        <v>0.03</v>
      </c>
      <c r="F76" s="131"/>
    </row>
    <row r="77" customFormat="false" ht="12.75" hidden="false" customHeight="true" outlineLevel="0" collapsed="false">
      <c r="A77" s="111" t="s">
        <v>65</v>
      </c>
      <c r="B77" s="112" t="s">
        <v>198</v>
      </c>
      <c r="C77" s="129" t="n">
        <v>0.0011</v>
      </c>
      <c r="D77" s="119" t="n">
        <f aca="false">(C$23)*C77</f>
        <v>2.474813</v>
      </c>
      <c r="E77" s="120"/>
      <c r="F77" s="131"/>
    </row>
    <row r="78" customFormat="false" ht="20.25" hidden="false" customHeight="true" outlineLevel="0" collapsed="false">
      <c r="A78" s="111" t="s">
        <v>85</v>
      </c>
      <c r="B78" s="112" t="s">
        <v>187</v>
      </c>
      <c r="C78" s="129" t="n">
        <v>0</v>
      </c>
      <c r="D78" s="119"/>
      <c r="E78" s="120"/>
      <c r="F78" s="120"/>
    </row>
    <row r="79" customFormat="false" ht="15" hidden="false" customHeight="true" outlineLevel="0" collapsed="false">
      <c r="A79" s="109" t="s">
        <v>90</v>
      </c>
      <c r="B79" s="109"/>
      <c r="C79" s="133"/>
      <c r="D79" s="119" t="n">
        <f aca="false">SUM(D73:D78)</f>
        <v>42.521787</v>
      </c>
    </row>
    <row r="81" s="88" customFormat="true" ht="15" hidden="false" customHeight="false" outlineLevel="0" collapsed="false">
      <c r="A81" s="114" t="s">
        <v>134</v>
      </c>
      <c r="B81" s="114"/>
      <c r="C81" s="114"/>
      <c r="D81" s="114"/>
      <c r="L81" s="89"/>
      <c r="M81" s="89"/>
    </row>
    <row r="82" s="88" customFormat="true" ht="15" hidden="false" customHeight="false" outlineLevel="0" collapsed="false">
      <c r="A82" s="109" t="s">
        <v>135</v>
      </c>
      <c r="B82" s="110" t="s">
        <v>136</v>
      </c>
      <c r="C82" s="110" t="s">
        <v>60</v>
      </c>
      <c r="L82" s="89"/>
      <c r="M82" s="89"/>
    </row>
    <row r="83" s="88" customFormat="true" ht="14.25" hidden="false" customHeight="true" outlineLevel="0" collapsed="false">
      <c r="A83" s="111" t="s">
        <v>36</v>
      </c>
      <c r="B83" s="112" t="s">
        <v>137</v>
      </c>
      <c r="C83" s="113" t="n">
        <v>208.5</v>
      </c>
      <c r="L83" s="89"/>
      <c r="M83" s="89"/>
    </row>
    <row r="84" s="88" customFormat="true" ht="15" hidden="false" customHeight="true" outlineLevel="0" collapsed="false">
      <c r="A84" s="109" t="s">
        <v>69</v>
      </c>
      <c r="B84" s="109"/>
      <c r="C84" s="113" t="n">
        <f aca="false">SUM(C83)</f>
        <v>208.5</v>
      </c>
      <c r="L84" s="89"/>
      <c r="M84" s="89"/>
    </row>
    <row r="86" s="88" customFormat="true" ht="15" hidden="false" customHeight="false" outlineLevel="0" collapsed="false">
      <c r="A86" s="114" t="s">
        <v>138</v>
      </c>
      <c r="B86" s="114"/>
      <c r="C86" s="114"/>
      <c r="D86" s="114"/>
      <c r="L86" s="89"/>
      <c r="M86" s="89"/>
    </row>
    <row r="87" s="88" customFormat="true" ht="15" hidden="false" customHeight="false" outlineLevel="0" collapsed="false">
      <c r="A87" s="134"/>
      <c r="L87" s="89"/>
      <c r="M87" s="89"/>
    </row>
    <row r="88" s="88" customFormat="true" ht="22.35" hidden="false" customHeight="false" outlineLevel="0" collapsed="false">
      <c r="A88" s="109" t="n">
        <v>4</v>
      </c>
      <c r="B88" s="110" t="s">
        <v>139</v>
      </c>
      <c r="C88" s="110" t="s">
        <v>60</v>
      </c>
      <c r="L88" s="89"/>
      <c r="M88" s="89"/>
    </row>
    <row r="89" s="88" customFormat="true" ht="15" hidden="false" customHeight="false" outlineLevel="0" collapsed="false">
      <c r="A89" s="111" t="s">
        <v>119</v>
      </c>
      <c r="B89" s="112" t="s">
        <v>184</v>
      </c>
      <c r="C89" s="119" t="n">
        <f aca="false">D79</f>
        <v>42.521787</v>
      </c>
      <c r="L89" s="89"/>
      <c r="M89" s="89"/>
    </row>
    <row r="90" s="88" customFormat="true" ht="15" hidden="false" customHeight="false" outlineLevel="0" collapsed="false">
      <c r="A90" s="111" t="s">
        <v>135</v>
      </c>
      <c r="B90" s="112" t="s">
        <v>200</v>
      </c>
      <c r="C90" s="119" t="n">
        <f aca="false">C84</f>
        <v>208.5</v>
      </c>
      <c r="L90" s="89"/>
      <c r="M90" s="89"/>
    </row>
    <row r="91" s="88" customFormat="true" ht="15" hidden="false" customHeight="true" outlineLevel="0" collapsed="false">
      <c r="A91" s="109" t="s">
        <v>69</v>
      </c>
      <c r="B91" s="109"/>
      <c r="C91" s="119" t="n">
        <f aca="false">SUM(C89:C90)</f>
        <v>251.021787</v>
      </c>
      <c r="L91" s="89"/>
      <c r="M91" s="89"/>
    </row>
    <row r="93" s="88" customFormat="true" ht="15" hidden="false" customHeight="false" outlineLevel="0" collapsed="false">
      <c r="A93" s="108" t="s">
        <v>140</v>
      </c>
      <c r="B93" s="108"/>
      <c r="C93" s="108"/>
      <c r="D93" s="108"/>
      <c r="L93" s="89"/>
      <c r="M93" s="89"/>
    </row>
    <row r="94" s="88" customFormat="true" ht="15" hidden="false" customHeight="false" outlineLevel="0" collapsed="false">
      <c r="A94" s="109" t="n">
        <v>5</v>
      </c>
      <c r="B94" s="135" t="s">
        <v>141</v>
      </c>
      <c r="C94" s="110" t="s">
        <v>60</v>
      </c>
      <c r="L94" s="89"/>
      <c r="M94" s="89"/>
    </row>
    <row r="95" s="88" customFormat="true" ht="15" hidden="false" customHeight="false" outlineLevel="0" collapsed="false">
      <c r="A95" s="111" t="s">
        <v>36</v>
      </c>
      <c r="B95" s="112" t="s">
        <v>142</v>
      </c>
      <c r="C95" s="136" t="n">
        <v>40</v>
      </c>
      <c r="L95" s="89"/>
      <c r="M95" s="89"/>
    </row>
    <row r="96" s="88" customFormat="true" ht="15" hidden="false" customHeight="false" outlineLevel="0" collapsed="false">
      <c r="A96" s="111" t="s">
        <v>38</v>
      </c>
      <c r="B96" s="112" t="s">
        <v>143</v>
      </c>
      <c r="C96" s="136" t="n">
        <v>90.29</v>
      </c>
      <c r="L96" s="89"/>
      <c r="M96" s="89"/>
    </row>
    <row r="97" s="88" customFormat="true" ht="15" hidden="false" customHeight="false" outlineLevel="0" collapsed="false">
      <c r="A97" s="111" t="s">
        <v>41</v>
      </c>
      <c r="B97" s="112" t="s">
        <v>144</v>
      </c>
      <c r="C97" s="136" t="n">
        <v>0</v>
      </c>
      <c r="L97" s="89"/>
      <c r="M97" s="89"/>
    </row>
    <row r="98" s="139" customFormat="true" ht="17.25" hidden="false" customHeight="true" outlineLevel="0" collapsed="false">
      <c r="A98" s="137"/>
      <c r="B98" s="138"/>
      <c r="C98" s="136"/>
      <c r="L98" s="140"/>
      <c r="M98" s="140"/>
    </row>
    <row r="99" s="139" customFormat="true" ht="17.25" hidden="false" customHeight="true" outlineLevel="0" collapsed="false">
      <c r="A99" s="141"/>
      <c r="B99" s="138"/>
      <c r="C99" s="136"/>
      <c r="L99" s="140"/>
      <c r="M99" s="140"/>
    </row>
    <row r="100" s="88" customFormat="true" ht="17.25" hidden="false" customHeight="true" outlineLevel="0" collapsed="false">
      <c r="A100" s="109" t="s">
        <v>90</v>
      </c>
      <c r="B100" s="109"/>
      <c r="C100" s="113" t="n">
        <f aca="false">SUM(C95:C98)</f>
        <v>130.29</v>
      </c>
      <c r="L100" s="89"/>
      <c r="M100" s="89"/>
    </row>
    <row r="102" s="88" customFormat="true" ht="15" hidden="false" customHeight="false" outlineLevel="0" collapsed="false">
      <c r="A102" s="108" t="s">
        <v>145</v>
      </c>
      <c r="B102" s="108"/>
      <c r="C102" s="108"/>
      <c r="L102" s="89"/>
      <c r="M102" s="89"/>
    </row>
    <row r="103" s="88" customFormat="true" ht="15" hidden="false" customHeight="false" outlineLevel="0" collapsed="false">
      <c r="A103" s="109" t="n">
        <v>6</v>
      </c>
      <c r="B103" s="135" t="s">
        <v>146</v>
      </c>
      <c r="C103" s="110" t="s">
        <v>74</v>
      </c>
      <c r="D103" s="110" t="s">
        <v>60</v>
      </c>
      <c r="E103" s="120"/>
      <c r="L103" s="89"/>
      <c r="M103" s="89"/>
    </row>
    <row r="104" s="88" customFormat="true" ht="15" hidden="false" customHeight="false" outlineLevel="0" collapsed="false">
      <c r="A104" s="111" t="s">
        <v>36</v>
      </c>
      <c r="B104" s="112" t="s">
        <v>147</v>
      </c>
      <c r="C104" s="118" t="n">
        <f aca="false">'12HDNM FORTALEZA'!C104</f>
        <v>0.05</v>
      </c>
      <c r="D104" s="119" t="n">
        <f aca="false">C104*C120</f>
        <v>234.790051476511</v>
      </c>
      <c r="E104" s="120" t="n">
        <v>1.9</v>
      </c>
      <c r="L104" s="89"/>
      <c r="M104" s="89"/>
    </row>
    <row r="105" s="88" customFormat="true" ht="15" hidden="false" customHeight="false" outlineLevel="0" collapsed="false">
      <c r="A105" s="111" t="s">
        <v>38</v>
      </c>
      <c r="B105" s="112" t="s">
        <v>148</v>
      </c>
      <c r="C105" s="118" t="n">
        <f aca="false">'12HDNM FORTALEZA'!C105</f>
        <v>0.05</v>
      </c>
      <c r="D105" s="119" t="n">
        <f aca="false">C105*(D104+C120)</f>
        <v>246.529554050337</v>
      </c>
      <c r="E105" s="120" t="n">
        <v>3.58</v>
      </c>
      <c r="L105" s="89"/>
      <c r="M105" s="89"/>
    </row>
    <row r="106" s="88" customFormat="true" ht="15" hidden="false" customHeight="false" outlineLevel="0" collapsed="false">
      <c r="A106" s="111" t="s">
        <v>41</v>
      </c>
      <c r="B106" s="112" t="s">
        <v>149</v>
      </c>
      <c r="C106" s="142" t="s">
        <v>189</v>
      </c>
      <c r="D106" s="142"/>
      <c r="F106" s="154"/>
      <c r="L106" s="89"/>
      <c r="M106" s="89"/>
    </row>
    <row r="107" s="88" customFormat="true" ht="15" hidden="false" customHeight="false" outlineLevel="0" collapsed="false">
      <c r="A107" s="111"/>
      <c r="B107" s="112" t="s">
        <v>150</v>
      </c>
      <c r="C107" s="122" t="n">
        <v>0.0065</v>
      </c>
      <c r="D107" s="119" t="n">
        <f aca="false">($C$120+$D$104+$D$105)/(1-SUM($C$107:$C$109))*C107</f>
        <v>35.6664378673779</v>
      </c>
      <c r="F107" s="124"/>
      <c r="L107" s="89"/>
      <c r="M107" s="89"/>
    </row>
    <row r="108" s="88" customFormat="true" ht="15" hidden="false" customHeight="false" outlineLevel="0" collapsed="false">
      <c r="A108" s="111"/>
      <c r="B108" s="112" t="s">
        <v>151</v>
      </c>
      <c r="C108" s="122" t="n">
        <v>0.03</v>
      </c>
      <c r="D108" s="119" t="n">
        <f aca="false">($C$120+$D$104+$D$105)/(1-SUM($C$107:$C$109))*C108</f>
        <v>164.614328618667</v>
      </c>
      <c r="L108" s="89"/>
      <c r="M108" s="89"/>
    </row>
    <row r="109" s="88" customFormat="true" ht="15" hidden="false" customHeight="false" outlineLevel="0" collapsed="false">
      <c r="A109" s="111"/>
      <c r="B109" s="112" t="s">
        <v>152</v>
      </c>
      <c r="C109" s="122" t="n">
        <v>0.02</v>
      </c>
      <c r="D109" s="119" t="n">
        <f aca="false">($C$120+$D$104+$D$105)/(1-SUM($C$107:$C$109))*C109</f>
        <v>109.742885745778</v>
      </c>
      <c r="L109" s="89"/>
      <c r="M109" s="89"/>
    </row>
    <row r="110" s="88" customFormat="true" ht="15" hidden="false" customHeight="true" outlineLevel="0" collapsed="false">
      <c r="A110" s="109" t="s">
        <v>90</v>
      </c>
      <c r="B110" s="109"/>
      <c r="C110" s="118" t="n">
        <f aca="false">SUM(C104:C109)</f>
        <v>0.1565</v>
      </c>
      <c r="D110" s="119" t="n">
        <f aca="false">SUM(D104:D109)</f>
        <v>791.343257758671</v>
      </c>
      <c r="L110" s="89"/>
      <c r="M110" s="89"/>
    </row>
    <row r="113" s="88" customFormat="true" ht="16.5" hidden="false" customHeight="true" outlineLevel="0" collapsed="false">
      <c r="A113" s="108" t="s">
        <v>153</v>
      </c>
      <c r="B113" s="108"/>
      <c r="C113" s="108"/>
      <c r="L113" s="89"/>
      <c r="M113" s="89"/>
    </row>
    <row r="114" s="88" customFormat="true" ht="32.25" hidden="false" customHeight="true" outlineLevel="0" collapsed="false">
      <c r="A114" s="109"/>
      <c r="B114" s="110" t="s">
        <v>154</v>
      </c>
      <c r="C114" s="110" t="s">
        <v>60</v>
      </c>
      <c r="L114" s="89"/>
      <c r="M114" s="89"/>
    </row>
    <row r="115" s="88" customFormat="true" ht="15" hidden="false" customHeight="false" outlineLevel="0" collapsed="false">
      <c r="A115" s="144" t="s">
        <v>36</v>
      </c>
      <c r="B115" s="112" t="s">
        <v>58</v>
      </c>
      <c r="C115" s="145" t="n">
        <f aca="false">C23</f>
        <v>2249.83</v>
      </c>
      <c r="L115" s="89"/>
      <c r="M115" s="89"/>
    </row>
    <row r="116" s="88" customFormat="true" ht="32.25" hidden="false" customHeight="true" outlineLevel="0" collapsed="false">
      <c r="A116" s="144" t="s">
        <v>38</v>
      </c>
      <c r="B116" s="112" t="s">
        <v>70</v>
      </c>
      <c r="C116" s="145" t="n">
        <f aca="false">C58</f>
        <v>1922.91967805097</v>
      </c>
      <c r="L116" s="89"/>
      <c r="M116" s="89"/>
    </row>
    <row r="117" s="88" customFormat="true" ht="15" hidden="false" customHeight="false" outlineLevel="0" collapsed="false">
      <c r="A117" s="144" t="s">
        <v>41</v>
      </c>
      <c r="B117" s="112" t="s">
        <v>101</v>
      </c>
      <c r="C117" s="145" t="n">
        <f aca="false">D68</f>
        <v>141.73956447926</v>
      </c>
      <c r="L117" s="89"/>
      <c r="M117" s="89"/>
    </row>
    <row r="118" s="88" customFormat="true" ht="33" hidden="false" customHeight="true" outlineLevel="0" collapsed="false">
      <c r="A118" s="144" t="s">
        <v>43</v>
      </c>
      <c r="B118" s="112" t="s">
        <v>116</v>
      </c>
      <c r="C118" s="145" t="n">
        <f aca="false">C91</f>
        <v>251.021787</v>
      </c>
      <c r="L118" s="89"/>
      <c r="M118" s="89"/>
    </row>
    <row r="119" s="88" customFormat="true" ht="16.5" hidden="false" customHeight="true" outlineLevel="0" collapsed="false">
      <c r="A119" s="144" t="s">
        <v>65</v>
      </c>
      <c r="B119" s="112" t="s">
        <v>140</v>
      </c>
      <c r="C119" s="145" t="n">
        <f aca="false">C100</f>
        <v>130.29</v>
      </c>
      <c r="L119" s="89"/>
      <c r="M119" s="89"/>
    </row>
    <row r="120" s="88" customFormat="true" ht="15" hidden="false" customHeight="true" outlineLevel="0" collapsed="false">
      <c r="A120" s="109" t="s">
        <v>155</v>
      </c>
      <c r="B120" s="109"/>
      <c r="C120" s="145" t="n">
        <f aca="false">SUM(C115:C119)</f>
        <v>4695.80102953023</v>
      </c>
      <c r="L120" s="89"/>
      <c r="M120" s="89"/>
    </row>
    <row r="121" s="88" customFormat="true" ht="22.5" hidden="false" customHeight="true" outlineLevel="0" collapsed="false">
      <c r="A121" s="144" t="s">
        <v>85</v>
      </c>
      <c r="B121" s="112" t="s">
        <v>156</v>
      </c>
      <c r="C121" s="145" t="n">
        <f aca="false">D110</f>
        <v>791.343257758671</v>
      </c>
      <c r="L121" s="89"/>
      <c r="M121" s="89"/>
    </row>
    <row r="122" s="88" customFormat="true" ht="15" hidden="false" customHeight="true" outlineLevel="0" collapsed="false">
      <c r="A122" s="109" t="s">
        <v>157</v>
      </c>
      <c r="B122" s="109"/>
      <c r="C122" s="145" t="n">
        <f aca="false">SUM(C120+C121)</f>
        <v>5487.1442872889</v>
      </c>
      <c r="D122" s="146" t="n">
        <v>3512.23</v>
      </c>
      <c r="L122" s="89"/>
      <c r="M122" s="89"/>
    </row>
    <row r="123" s="88" customFormat="true" ht="15" hidden="false" customHeight="false" outlineLevel="0" collapsed="false">
      <c r="A123" s="147" t="s">
        <v>190</v>
      </c>
      <c r="B123" s="147"/>
      <c r="C123" s="148" t="n">
        <f aca="false">C122*2</f>
        <v>10974.2885745778</v>
      </c>
      <c r="L123" s="89"/>
      <c r="M123" s="89"/>
    </row>
  </sheetData>
  <mergeCells count="34">
    <mergeCell ref="A1:D1"/>
    <mergeCell ref="A3:D3"/>
    <mergeCell ref="B4:D4"/>
    <mergeCell ref="B5:D5"/>
    <mergeCell ref="B6:D6"/>
    <mergeCell ref="A7:D7"/>
    <mergeCell ref="A15:D15"/>
    <mergeCell ref="A23:B23"/>
    <mergeCell ref="A25:D25"/>
    <mergeCell ref="A26:D26"/>
    <mergeCell ref="A30:B30"/>
    <mergeCell ref="A32:D32"/>
    <mergeCell ref="A42:B42"/>
    <mergeCell ref="A44:D44"/>
    <mergeCell ref="A51:B51"/>
    <mergeCell ref="A53:D53"/>
    <mergeCell ref="A58:B58"/>
    <mergeCell ref="A60:D60"/>
    <mergeCell ref="A68:B68"/>
    <mergeCell ref="A70:D70"/>
    <mergeCell ref="A71:D71"/>
    <mergeCell ref="A79:B79"/>
    <mergeCell ref="A81:D81"/>
    <mergeCell ref="A84:B84"/>
    <mergeCell ref="A86:D86"/>
    <mergeCell ref="A91:B91"/>
    <mergeCell ref="A93:D93"/>
    <mergeCell ref="A100:B100"/>
    <mergeCell ref="A102:C102"/>
    <mergeCell ref="A110:B110"/>
    <mergeCell ref="A113:C113"/>
    <mergeCell ref="A120:B120"/>
    <mergeCell ref="A122:B122"/>
    <mergeCell ref="A123:B123"/>
  </mergeCells>
  <printOptions headings="false" gridLines="false" gridLinesSet="true" horizontalCentered="false" verticalCentered="false"/>
  <pageMargins left="0.511805555555556" right="0.511805555555556" top="1.55208333333333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36" man="true" max="16383" min="0"/>
    <brk id="73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0" activeCellId="0" sqref="H20"/>
    </sheetView>
  </sheetViews>
  <sheetFormatPr defaultColWidth="8.6796875" defaultRowHeight="14.25" customHeight="true" zeroHeight="false" outlineLevelRow="0" outlineLevelCol="0"/>
  <cols>
    <col collapsed="false" customWidth="true" hidden="false" outlineLevel="0" max="1" min="1" style="156" width="11.27"/>
    <col collapsed="false" customWidth="true" hidden="false" outlineLevel="0" max="2" min="2" style="156" width="60.27"/>
    <col collapsed="false" customWidth="true" hidden="false" outlineLevel="0" max="3" min="3" style="156" width="17.73"/>
    <col collapsed="false" customWidth="true" hidden="false" outlineLevel="0" max="4" min="4" style="156" width="12.45"/>
    <col collapsed="false" customWidth="true" hidden="false" outlineLevel="0" max="5" min="5" style="156" width="16.45"/>
    <col collapsed="false" customWidth="true" hidden="true" outlineLevel="0" max="6" min="6" style="156" width="7.45"/>
    <col collapsed="false" customWidth="true" hidden="true" outlineLevel="0" max="7" min="7" style="156" width="22.27"/>
    <col collapsed="false" customWidth="true" hidden="false" outlineLevel="0" max="8" min="8" style="156" width="15.73"/>
    <col collapsed="false" customWidth="true" hidden="false" outlineLevel="0" max="9" min="9" style="156" width="14"/>
    <col collapsed="false" customWidth="true" hidden="false" outlineLevel="0" max="12" min="10" style="156" width="9.18"/>
  </cols>
  <sheetData>
    <row r="1" customFormat="false" ht="26.85" hidden="false" customHeight="true" outlineLevel="0" collapsed="false">
      <c r="A1" s="157" t="s">
        <v>202</v>
      </c>
      <c r="B1" s="157"/>
      <c r="C1" s="157"/>
      <c r="D1" s="157"/>
      <c r="E1" s="157"/>
      <c r="F1" s="157"/>
      <c r="G1" s="157"/>
      <c r="H1" s="157"/>
      <c r="I1" s="157"/>
    </row>
    <row r="2" customFormat="false" ht="14.25" hidden="false" customHeight="true" outlineLevel="0" collapsed="false">
      <c r="A2" s="158" t="s">
        <v>203</v>
      </c>
      <c r="B2" s="158"/>
      <c r="C2" s="158"/>
      <c r="D2" s="158"/>
      <c r="E2" s="159"/>
      <c r="F2" s="159"/>
      <c r="G2" s="159"/>
      <c r="H2" s="159"/>
    </row>
    <row r="3" customFormat="false" ht="70.5" hidden="false" customHeight="true" outlineLevel="0" collapsed="false">
      <c r="A3" s="160" t="s">
        <v>204</v>
      </c>
      <c r="B3" s="161" t="s">
        <v>205</v>
      </c>
      <c r="C3" s="162" t="s">
        <v>206</v>
      </c>
      <c r="D3" s="163" t="s">
        <v>207</v>
      </c>
      <c r="E3" s="164" t="s">
        <v>208</v>
      </c>
      <c r="F3" s="162" t="s">
        <v>209</v>
      </c>
      <c r="G3" s="165" t="s">
        <v>210</v>
      </c>
      <c r="H3" s="165" t="s">
        <v>211</v>
      </c>
    </row>
    <row r="4" customFormat="false" ht="14.25" hidden="false" customHeight="false" outlineLevel="0" collapsed="false">
      <c r="A4" s="166" t="n">
        <v>1</v>
      </c>
      <c r="B4" s="167" t="s">
        <v>212</v>
      </c>
      <c r="C4" s="168" t="s">
        <v>213</v>
      </c>
      <c r="D4" s="169" t="n">
        <v>1</v>
      </c>
      <c r="E4" s="170" t="n">
        <v>14</v>
      </c>
      <c r="F4" s="171"/>
      <c r="G4" s="172" t="n">
        <f aca="false">E4*F4</f>
        <v>0</v>
      </c>
      <c r="H4" s="173" t="n">
        <f aca="false">E4</f>
        <v>14</v>
      </c>
    </row>
    <row r="5" customFormat="false" ht="14.25" hidden="false" customHeight="false" outlineLevel="0" collapsed="false">
      <c r="A5" s="166" t="n">
        <v>2</v>
      </c>
      <c r="B5" s="167" t="s">
        <v>214</v>
      </c>
      <c r="C5" s="168" t="s">
        <v>213</v>
      </c>
      <c r="D5" s="169" t="n">
        <v>1</v>
      </c>
      <c r="E5" s="170" t="n">
        <v>67</v>
      </c>
      <c r="F5" s="171"/>
      <c r="G5" s="172" t="n">
        <f aca="false">E5*F5</f>
        <v>0</v>
      </c>
      <c r="H5" s="173" t="n">
        <f aca="false">E5*D5</f>
        <v>67</v>
      </c>
    </row>
    <row r="6" customFormat="false" ht="14.25" hidden="false" customHeight="false" outlineLevel="0" collapsed="false">
      <c r="A6" s="166" t="n">
        <v>3</v>
      </c>
      <c r="B6" s="167" t="s">
        <v>215</v>
      </c>
      <c r="C6" s="168" t="s">
        <v>213</v>
      </c>
      <c r="D6" s="174" t="n">
        <v>0.5</v>
      </c>
      <c r="E6" s="170" t="n">
        <v>3577</v>
      </c>
      <c r="F6" s="171"/>
      <c r="G6" s="172" t="n">
        <f aca="false">E6*F6</f>
        <v>0</v>
      </c>
      <c r="H6" s="173" t="n">
        <f aca="false">E6*D6</f>
        <v>1788.5</v>
      </c>
    </row>
    <row r="7" customFormat="false" ht="14.25" hidden="false" customHeight="false" outlineLevel="0" collapsed="false">
      <c r="A7" s="166" t="n">
        <v>4</v>
      </c>
      <c r="B7" s="167" t="s">
        <v>216</v>
      </c>
      <c r="C7" s="168" t="s">
        <v>213</v>
      </c>
      <c r="D7" s="169" t="n">
        <v>0.5</v>
      </c>
      <c r="E7" s="170" t="n">
        <v>6.7</v>
      </c>
      <c r="F7" s="171"/>
      <c r="G7" s="172" t="n">
        <f aca="false">E7*F7</f>
        <v>0</v>
      </c>
      <c r="H7" s="173" t="n">
        <f aca="false">E7*D7</f>
        <v>3.35</v>
      </c>
    </row>
    <row r="8" customFormat="false" ht="14.25" hidden="false" customHeight="true" outlineLevel="0" collapsed="false">
      <c r="A8" s="175" t="n">
        <v>5</v>
      </c>
      <c r="B8" s="167" t="s">
        <v>217</v>
      </c>
      <c r="C8" s="176" t="s">
        <v>213</v>
      </c>
      <c r="D8" s="177" t="n">
        <v>1</v>
      </c>
      <c r="E8" s="178" t="n">
        <v>350</v>
      </c>
      <c r="F8" s="179"/>
      <c r="G8" s="172" t="n">
        <f aca="false">E8*F8</f>
        <v>0</v>
      </c>
      <c r="H8" s="173" t="n">
        <f aca="false">E8*D8</f>
        <v>350</v>
      </c>
    </row>
    <row r="9" customFormat="false" ht="15" hidden="true" customHeight="true" outlineLevel="0" collapsed="false">
      <c r="A9" s="166" t="n">
        <v>6</v>
      </c>
      <c r="B9" s="167"/>
      <c r="C9" s="168"/>
      <c r="D9" s="169"/>
      <c r="E9" s="170"/>
      <c r="F9" s="171"/>
      <c r="G9" s="172" t="n">
        <f aca="false">E9*F9</f>
        <v>0</v>
      </c>
      <c r="H9" s="173" t="n">
        <f aca="false">E9*D9</f>
        <v>0</v>
      </c>
    </row>
    <row r="10" customFormat="false" ht="14.25" hidden="false" customHeight="false" outlineLevel="0" collapsed="false">
      <c r="A10" s="180" t="n">
        <v>6</v>
      </c>
      <c r="B10" s="181" t="s">
        <v>218</v>
      </c>
      <c r="C10" s="182" t="s">
        <v>213</v>
      </c>
      <c r="D10" s="183" t="n">
        <v>1</v>
      </c>
      <c r="E10" s="184" t="n">
        <v>90</v>
      </c>
      <c r="F10" s="185"/>
      <c r="G10" s="186" t="n">
        <f aca="false">E10*F10</f>
        <v>0</v>
      </c>
      <c r="H10" s="187" t="n">
        <f aca="false">E10*D10</f>
        <v>90</v>
      </c>
    </row>
    <row r="11" customFormat="false" ht="20.25" hidden="false" customHeight="true" outlineLevel="0" collapsed="false">
      <c r="A11" s="188" t="n">
        <v>7</v>
      </c>
      <c r="B11" s="167" t="s">
        <v>219</v>
      </c>
      <c r="C11" s="189" t="s">
        <v>213</v>
      </c>
      <c r="D11" s="190" t="n">
        <v>0.5</v>
      </c>
      <c r="E11" s="191" t="n">
        <v>500</v>
      </c>
      <c r="F11" s="192"/>
      <c r="G11" s="193" t="n">
        <f aca="false">E11*F11</f>
        <v>0</v>
      </c>
      <c r="H11" s="194" t="n">
        <f aca="false">E11*D11</f>
        <v>250</v>
      </c>
    </row>
    <row r="12" customFormat="false" ht="45" hidden="true" customHeight="true" outlineLevel="0" collapsed="false">
      <c r="A12" s="188"/>
      <c r="B12" s="167"/>
      <c r="C12" s="189"/>
      <c r="D12" s="190"/>
      <c r="E12" s="191"/>
      <c r="F12" s="192"/>
      <c r="G12" s="193"/>
      <c r="H12" s="194"/>
    </row>
    <row r="13" customFormat="false" ht="14.25" hidden="false" customHeight="false" outlineLevel="0" collapsed="false">
      <c r="A13" s="188" t="n">
        <v>8</v>
      </c>
      <c r="B13" s="195" t="s">
        <v>220</v>
      </c>
      <c r="C13" s="189" t="s">
        <v>213</v>
      </c>
      <c r="D13" s="190" t="n">
        <v>1</v>
      </c>
      <c r="E13" s="191" t="n">
        <v>28</v>
      </c>
      <c r="F13" s="192"/>
      <c r="G13" s="191" t="n">
        <f aca="false">E13*F13</f>
        <v>0</v>
      </c>
      <c r="H13" s="196" t="n">
        <f aca="false">E13*D13</f>
        <v>28</v>
      </c>
    </row>
    <row r="14" customFormat="false" ht="14.25" hidden="false" customHeight="false" outlineLevel="0" collapsed="false">
      <c r="A14" s="166" t="n">
        <v>9</v>
      </c>
      <c r="B14" s="167" t="s">
        <v>221</v>
      </c>
      <c r="C14" s="168" t="s">
        <v>213</v>
      </c>
      <c r="D14" s="169" t="n">
        <v>1</v>
      </c>
      <c r="E14" s="197" t="n">
        <v>17</v>
      </c>
      <c r="F14" s="171"/>
      <c r="G14" s="191" t="n">
        <f aca="false">E14*F14</f>
        <v>0</v>
      </c>
      <c r="H14" s="196" t="n">
        <f aca="false">E14*D14</f>
        <v>17</v>
      </c>
    </row>
    <row r="15" customFormat="false" ht="14.25" hidden="false" customHeight="true" outlineLevel="0" collapsed="false">
      <c r="A15" s="175" t="n">
        <v>10</v>
      </c>
      <c r="B15" s="198" t="s">
        <v>222</v>
      </c>
      <c r="C15" s="176" t="s">
        <v>213</v>
      </c>
      <c r="D15" s="177" t="n">
        <v>1</v>
      </c>
      <c r="E15" s="199" t="n">
        <v>25</v>
      </c>
      <c r="F15" s="179"/>
      <c r="G15" s="191" t="n">
        <f aca="false">E15*F15</f>
        <v>0</v>
      </c>
      <c r="H15" s="194" t="n">
        <f aca="false">E15*D15</f>
        <v>25</v>
      </c>
    </row>
    <row r="16" customFormat="false" ht="14.25" hidden="true" customHeight="false" outlineLevel="0" collapsed="false">
      <c r="A16" s="175"/>
      <c r="B16" s="198"/>
      <c r="C16" s="176"/>
      <c r="D16" s="177"/>
      <c r="E16" s="199"/>
      <c r="F16" s="179"/>
      <c r="G16" s="191"/>
      <c r="H16" s="194"/>
    </row>
    <row r="17" customFormat="false" ht="14.25" hidden="false" customHeight="false" outlineLevel="0" collapsed="false">
      <c r="A17" s="200"/>
      <c r="B17" s="201"/>
      <c r="C17" s="202"/>
      <c r="D17" s="203"/>
      <c r="E17" s="204"/>
      <c r="F17" s="205"/>
      <c r="G17" s="206"/>
      <c r="H17" s="207"/>
    </row>
    <row r="18" customFormat="false" ht="30" hidden="false" customHeight="true" outlineLevel="0" collapsed="false">
      <c r="A18" s="208"/>
      <c r="B18" s="209"/>
      <c r="C18" s="210"/>
      <c r="D18" s="211"/>
      <c r="E18" s="212"/>
      <c r="F18" s="205"/>
      <c r="G18" s="213"/>
      <c r="H18" s="214"/>
    </row>
    <row r="19" customFormat="false" ht="27.75" hidden="false" customHeight="true" outlineLevel="0" collapsed="false">
      <c r="A19" s="215" t="s">
        <v>223</v>
      </c>
      <c r="B19" s="215"/>
      <c r="C19" s="215"/>
      <c r="D19" s="215"/>
      <c r="E19" s="215"/>
      <c r="F19" s="215"/>
      <c r="G19" s="215"/>
      <c r="H19" s="216" t="n">
        <f aca="false">H17+H15+H13+H11+H10+H8+H7+H6+H5+H4+H18+H14</f>
        <v>2632.85</v>
      </c>
      <c r="I19" s="217"/>
    </row>
    <row r="20" customFormat="false" ht="14.25" hidden="false" customHeight="true" outlineLevel="0" collapsed="false">
      <c r="A20" s="215" t="s">
        <v>224</v>
      </c>
      <c r="B20" s="215"/>
      <c r="C20" s="215"/>
      <c r="D20" s="215"/>
      <c r="E20" s="215"/>
      <c r="F20" s="215"/>
      <c r="G20" s="215"/>
      <c r="H20" s="214" t="n">
        <f aca="false">H19/12</f>
        <v>219.404166666667</v>
      </c>
    </row>
  </sheetData>
  <mergeCells count="19">
    <mergeCell ref="A1:I1"/>
    <mergeCell ref="A2:D2"/>
    <mergeCell ref="E2:H2"/>
    <mergeCell ref="B8:B9"/>
    <mergeCell ref="B11:B12"/>
    <mergeCell ref="D11:D12"/>
    <mergeCell ref="E11:E12"/>
    <mergeCell ref="F11:F12"/>
    <mergeCell ref="G11:G12"/>
    <mergeCell ref="H11:H12"/>
    <mergeCell ref="A15:A16"/>
    <mergeCell ref="B15:B16"/>
    <mergeCell ref="D15:D16"/>
    <mergeCell ref="E15:E16"/>
    <mergeCell ref="F15:F16"/>
    <mergeCell ref="G15:G16"/>
    <mergeCell ref="H15:H16"/>
    <mergeCell ref="A19:G19"/>
    <mergeCell ref="A20:G2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0"/>
  <sheetViews>
    <sheetView showFormulas="false" showGridLines="true" showRowColHeaders="true" showZeros="true" rightToLeft="false" tabSelected="false" showOutlineSymbols="true" defaultGridColor="true" view="normal" topLeftCell="A1" colorId="64" zoomScale="85" zoomScaleNormal="85" zoomScalePageLayoutView="100" workbookViewId="0">
      <selection pane="topLeft" activeCell="K15" activeCellId="0" sqref="K15"/>
    </sheetView>
  </sheetViews>
  <sheetFormatPr defaultColWidth="9.18359375" defaultRowHeight="15" customHeight="true" zeroHeight="false" outlineLevelRow="0" outlineLevelCol="0"/>
  <cols>
    <col collapsed="false" customWidth="true" hidden="false" outlineLevel="0" max="1" min="1" style="218" width="8.27"/>
    <col collapsed="false" customWidth="true" hidden="false" outlineLevel="0" max="2" min="2" style="218" width="56.45"/>
    <col collapsed="false" customWidth="true" hidden="false" outlineLevel="0" max="3" min="3" style="218" width="10.18"/>
    <col collapsed="false" customWidth="true" hidden="false" outlineLevel="0" max="4" min="4" style="218" width="12.18"/>
    <col collapsed="false" customWidth="true" hidden="false" outlineLevel="0" max="5" min="5" style="218" width="13.82"/>
    <col collapsed="false" customWidth="true" hidden="false" outlineLevel="0" max="6" min="6" style="218" width="12"/>
    <col collapsed="false" customWidth="false" hidden="false" outlineLevel="0" max="16384" min="7" style="218" width="9.18"/>
  </cols>
  <sheetData>
    <row r="1" customFormat="false" ht="22.05" hidden="false" customHeight="false" outlineLevel="0" collapsed="false">
      <c r="A1" s="219" t="s">
        <v>225</v>
      </c>
      <c r="B1" s="219"/>
      <c r="C1" s="219"/>
      <c r="D1" s="219"/>
      <c r="E1" s="219"/>
      <c r="F1" s="219"/>
    </row>
    <row r="2" customFormat="false" ht="22.05" hidden="false" customHeight="false" outlineLevel="0" collapsed="false">
      <c r="A2" s="220"/>
      <c r="B2" s="220"/>
      <c r="C2" s="220"/>
      <c r="D2" s="220"/>
      <c r="E2" s="220"/>
      <c r="F2" s="220"/>
    </row>
    <row r="3" customFormat="false" ht="15" hidden="false" customHeight="false" outlineLevel="0" collapsed="false">
      <c r="A3" s="221"/>
      <c r="B3" s="221"/>
      <c r="C3" s="221"/>
      <c r="D3" s="221"/>
      <c r="E3" s="221"/>
      <c r="F3" s="221"/>
    </row>
    <row r="4" customFormat="false" ht="15" hidden="false" customHeight="false" outlineLevel="0" collapsed="false">
      <c r="A4" s="222"/>
    </row>
    <row r="5" customFormat="false" ht="25.5" hidden="false" customHeight="true" outlineLevel="0" collapsed="false">
      <c r="A5" s="223" t="s">
        <v>15</v>
      </c>
      <c r="B5" s="223" t="s">
        <v>226</v>
      </c>
      <c r="C5" s="223" t="s">
        <v>206</v>
      </c>
      <c r="D5" s="223" t="s">
        <v>227</v>
      </c>
      <c r="E5" s="223" t="s">
        <v>228</v>
      </c>
      <c r="F5" s="223" t="s">
        <v>208</v>
      </c>
    </row>
    <row r="6" customFormat="false" ht="45" hidden="false" customHeight="true" outlineLevel="0" collapsed="false">
      <c r="A6" s="223"/>
      <c r="B6" s="223"/>
      <c r="C6" s="223"/>
      <c r="D6" s="223"/>
      <c r="E6" s="223"/>
      <c r="F6" s="223"/>
    </row>
    <row r="7" customFormat="false" ht="30" hidden="true" customHeight="true" outlineLevel="0" collapsed="false">
      <c r="A7" s="224" t="n">
        <v>1</v>
      </c>
      <c r="B7" s="225" t="s">
        <v>229</v>
      </c>
      <c r="C7" s="226" t="e">
        <f aca="false">#REF!</f>
        <v>#REF!</v>
      </c>
      <c r="D7" s="227" t="n">
        <v>1</v>
      </c>
      <c r="E7" s="228" t="e">
        <f aca="false">C7*D7</f>
        <v>#REF!</v>
      </c>
      <c r="F7" s="227" t="n">
        <v>1</v>
      </c>
    </row>
    <row r="8" customFormat="false" ht="15" hidden="false" customHeight="false" outlineLevel="0" collapsed="false">
      <c r="A8" s="224" t="n">
        <v>1</v>
      </c>
      <c r="B8" s="225" t="s">
        <v>230</v>
      </c>
      <c r="C8" s="226" t="s">
        <v>213</v>
      </c>
      <c r="D8" s="227" t="n">
        <v>2</v>
      </c>
      <c r="E8" s="228" t="n">
        <v>73</v>
      </c>
      <c r="F8" s="229" t="n">
        <f aca="false">E8*D8</f>
        <v>146</v>
      </c>
    </row>
    <row r="9" customFormat="false" ht="15" hidden="false" customHeight="false" outlineLevel="0" collapsed="false">
      <c r="A9" s="224" t="n">
        <v>2</v>
      </c>
      <c r="B9" s="225" t="s">
        <v>231</v>
      </c>
      <c r="C9" s="226" t="s">
        <v>213</v>
      </c>
      <c r="D9" s="227" t="n">
        <v>2</v>
      </c>
      <c r="E9" s="228" t="n">
        <v>100</v>
      </c>
      <c r="F9" s="229" t="n">
        <f aca="false">E9*D9</f>
        <v>200</v>
      </c>
    </row>
    <row r="10" customFormat="false" ht="15" hidden="false" customHeight="false" outlineLevel="0" collapsed="false">
      <c r="A10" s="224" t="n">
        <v>3</v>
      </c>
      <c r="B10" s="225" t="s">
        <v>232</v>
      </c>
      <c r="C10" s="230" t="s">
        <v>213</v>
      </c>
      <c r="D10" s="227" t="n">
        <v>1</v>
      </c>
      <c r="E10" s="228" t="n">
        <v>48</v>
      </c>
      <c r="F10" s="229" t="n">
        <f aca="false">E10*D10</f>
        <v>48</v>
      </c>
    </row>
    <row r="11" customFormat="false" ht="15" hidden="false" customHeight="false" outlineLevel="0" collapsed="false">
      <c r="A11" s="224" t="n">
        <v>4</v>
      </c>
      <c r="B11" s="225" t="s">
        <v>233</v>
      </c>
      <c r="C11" s="230" t="s">
        <v>234</v>
      </c>
      <c r="D11" s="227" t="n">
        <v>3</v>
      </c>
      <c r="E11" s="228" t="n">
        <v>7</v>
      </c>
      <c r="F11" s="229" t="n">
        <f aca="false">E11*D11</f>
        <v>21</v>
      </c>
    </row>
    <row r="12" customFormat="false" ht="37.3" hidden="false" customHeight="false" outlineLevel="0" collapsed="false">
      <c r="A12" s="224" t="n">
        <v>5</v>
      </c>
      <c r="B12" s="225" t="s">
        <v>235</v>
      </c>
      <c r="C12" s="230" t="s">
        <v>213</v>
      </c>
      <c r="D12" s="227" t="n">
        <v>1</v>
      </c>
      <c r="E12" s="228" t="n">
        <v>8</v>
      </c>
      <c r="F12" s="229" t="n">
        <f aca="false">E12*D12</f>
        <v>8</v>
      </c>
    </row>
    <row r="13" customFormat="false" ht="25.35" hidden="false" customHeight="false" outlineLevel="0" collapsed="false">
      <c r="A13" s="224" t="n">
        <v>6</v>
      </c>
      <c r="B13" s="225" t="s">
        <v>236</v>
      </c>
      <c r="C13" s="230" t="s">
        <v>234</v>
      </c>
      <c r="D13" s="227" t="n">
        <v>2</v>
      </c>
      <c r="E13" s="228" t="n">
        <v>140</v>
      </c>
      <c r="F13" s="229" t="n">
        <f aca="false">E13*D13</f>
        <v>280</v>
      </c>
    </row>
    <row r="14" customFormat="false" ht="15" hidden="false" customHeight="false" outlineLevel="0" collapsed="false">
      <c r="A14" s="224" t="n">
        <v>7</v>
      </c>
      <c r="B14" s="225" t="s">
        <v>237</v>
      </c>
      <c r="C14" s="230" t="s">
        <v>213</v>
      </c>
      <c r="D14" s="227" t="n">
        <v>1</v>
      </c>
      <c r="E14" s="228" t="n">
        <v>40</v>
      </c>
      <c r="F14" s="229" t="n">
        <f aca="false">E14*D14</f>
        <v>40</v>
      </c>
    </row>
    <row r="15" customFormat="false" ht="15" hidden="false" customHeight="false" outlineLevel="0" collapsed="false">
      <c r="A15" s="224" t="n">
        <v>8</v>
      </c>
      <c r="B15" s="225" t="s">
        <v>238</v>
      </c>
      <c r="C15" s="230" t="s">
        <v>213</v>
      </c>
      <c r="D15" s="227" t="n">
        <v>1</v>
      </c>
      <c r="E15" s="228" t="n">
        <v>20</v>
      </c>
      <c r="F15" s="229" t="n">
        <f aca="false">E15*D15</f>
        <v>20</v>
      </c>
    </row>
    <row r="16" customFormat="false" ht="15" hidden="false" customHeight="true" outlineLevel="0" collapsed="false">
      <c r="A16" s="231"/>
      <c r="B16" s="232" t="s">
        <v>239</v>
      </c>
      <c r="C16" s="232"/>
      <c r="D16" s="232"/>
      <c r="E16" s="233"/>
      <c r="F16" s="234" t="n">
        <f aca="false">(F8+F9+F10+F11+F12+F13+F14+F15)/12</f>
        <v>63.5833333333333</v>
      </c>
    </row>
    <row r="17" customFormat="false" ht="15.75" hidden="false" customHeight="true" outlineLevel="0" collapsed="false">
      <c r="A17" s="231"/>
      <c r="B17" s="232" t="s">
        <v>240</v>
      </c>
      <c r="C17" s="232"/>
      <c r="D17" s="232"/>
      <c r="E17" s="231"/>
      <c r="F17" s="235" t="n">
        <f aca="false">F16*12</f>
        <v>763</v>
      </c>
    </row>
    <row r="19" customFormat="false" ht="15" hidden="false" customHeight="false" outlineLevel="0" collapsed="false">
      <c r="A19" s="236"/>
      <c r="B19" s="236"/>
      <c r="C19" s="236"/>
      <c r="D19" s="237"/>
      <c r="E19" s="238"/>
      <c r="F19" s="238"/>
      <c r="G19" s="237"/>
      <c r="H19" s="239"/>
      <c r="I19" s="238"/>
    </row>
    <row r="20" customFormat="false" ht="15" hidden="false" customHeight="false" outlineLevel="0" collapsed="false">
      <c r="A20" s="236"/>
      <c r="B20" s="236"/>
      <c r="C20" s="236"/>
      <c r="D20" s="237"/>
      <c r="E20" s="238"/>
      <c r="F20" s="238"/>
      <c r="G20" s="237"/>
      <c r="H20" s="239"/>
      <c r="I20" s="238"/>
    </row>
  </sheetData>
  <mergeCells count="13">
    <mergeCell ref="A1:F1"/>
    <mergeCell ref="A2:F2"/>
    <mergeCell ref="A3:F3"/>
    <mergeCell ref="A5:A6"/>
    <mergeCell ref="B5:B6"/>
    <mergeCell ref="C5:C6"/>
    <mergeCell ref="D5:D6"/>
    <mergeCell ref="E5:E6"/>
    <mergeCell ref="F5:F6"/>
    <mergeCell ref="B16:D16"/>
    <mergeCell ref="B17:D17"/>
    <mergeCell ref="A19:C19"/>
    <mergeCell ref="A20:C20"/>
  </mergeCells>
  <conditionalFormatting sqref="B10:C15">
    <cfRule type="duplicateValues" priority="2" aboveAverage="0" equalAverage="0" bottom="0" percent="0" rank="0" text="" dxfId="4"/>
  </conditionalFormatting>
  <conditionalFormatting sqref="A5:A6">
    <cfRule type="duplicateValues" priority="3" aboveAverage="0" equalAverage="0" bottom="0" percent="0" rank="0" text="" dxfId="5"/>
  </conditionalFormatting>
  <conditionalFormatting sqref="B16:C1048576 B1:C4 B7:C9 B5:B6">
    <cfRule type="duplicateValues" priority="4" aboveAverage="0" equalAverage="0" bottom="0" percent="0" rank="0" text="" dxfId="6"/>
  </conditionalFormatting>
  <printOptions headings="false" gridLines="false" gridLinesSet="true" horizontalCentered="false" verticalCentered="false"/>
  <pageMargins left="0.0576388888888889" right="0.511805555555556" top="1.26527777777778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8"/>
  <sheetViews>
    <sheetView showFormulas="false" showGridLines="true" showRowColHeaders="true" showZeros="true" rightToLeft="false" tabSelected="false" showOutlineSymbols="true" defaultGridColor="true" view="normal" topLeftCell="A63" colorId="64" zoomScale="100" zoomScaleNormal="100" zoomScalePageLayoutView="100" workbookViewId="0">
      <selection pane="topLeft" activeCell="H43" activeCellId="0" sqref="H43"/>
    </sheetView>
  </sheetViews>
  <sheetFormatPr defaultColWidth="8.6796875" defaultRowHeight="14.25" customHeight="true" zeroHeight="false" outlineLevelRow="0" outlineLevelCol="0"/>
  <cols>
    <col collapsed="false" customWidth="true" hidden="false" outlineLevel="0" max="4" min="4" style="0" width="3.73"/>
    <col collapsed="false" customWidth="true" hidden="false" outlineLevel="0" max="6" min="6" style="0" width="9"/>
    <col collapsed="false" customWidth="true" hidden="true" outlineLevel="0" max="7" min="7" style="0" width="9.18"/>
    <col collapsed="false" customWidth="true" hidden="false" outlineLevel="0" max="8" min="8" style="0" width="36.45"/>
    <col collapsed="false" customWidth="true" hidden="false" outlineLevel="0" max="9" min="9" style="0" width="57"/>
  </cols>
  <sheetData>
    <row r="1" customFormat="false" ht="15" hidden="false" customHeight="false" outlineLevel="0" collapsed="false">
      <c r="A1" s="240"/>
      <c r="B1" s="240"/>
      <c r="C1" s="240"/>
      <c r="D1" s="240"/>
      <c r="E1" s="240"/>
      <c r="F1" s="240"/>
      <c r="G1" s="240"/>
      <c r="H1" s="240"/>
      <c r="I1" s="240"/>
    </row>
    <row r="2" customFormat="false" ht="15" hidden="false" customHeight="false" outlineLevel="0" collapsed="false">
      <c r="A2" s="241" t="s">
        <v>241</v>
      </c>
      <c r="B2" s="241"/>
      <c r="C2" s="241"/>
      <c r="D2" s="241"/>
      <c r="E2" s="241"/>
      <c r="F2" s="241"/>
      <c r="G2" s="241"/>
      <c r="H2" s="241"/>
      <c r="I2" s="241"/>
    </row>
    <row r="3" customFormat="false" ht="15" hidden="false" customHeight="false" outlineLevel="0" collapsed="false">
      <c r="A3" s="242"/>
      <c r="B3" s="242"/>
      <c r="C3" s="242"/>
      <c r="D3" s="242"/>
      <c r="E3" s="242"/>
      <c r="F3" s="242"/>
      <c r="G3" s="242"/>
      <c r="H3" s="242"/>
      <c r="I3" s="242"/>
    </row>
    <row r="4" customFormat="false" ht="24.75" hidden="false" customHeight="true" outlineLevel="0" collapsed="false">
      <c r="A4" s="243" t="s">
        <v>242</v>
      </c>
      <c r="B4" s="243"/>
      <c r="C4" s="243"/>
      <c r="D4" s="243"/>
      <c r="E4" s="243"/>
      <c r="F4" s="243"/>
      <c r="G4" s="243"/>
      <c r="H4" s="243"/>
      <c r="I4" s="243"/>
    </row>
    <row r="5" customFormat="false" ht="24.75" hidden="false" customHeight="true" outlineLevel="0" collapsed="false">
      <c r="A5" s="244"/>
      <c r="B5" s="244"/>
      <c r="C5" s="244"/>
      <c r="D5" s="244"/>
      <c r="E5" s="244"/>
      <c r="F5" s="244"/>
      <c r="G5" s="244"/>
      <c r="H5" s="244"/>
      <c r="I5" s="244"/>
    </row>
    <row r="6" customFormat="false" ht="24.75" hidden="false" customHeight="true" outlineLevel="0" collapsed="false">
      <c r="A6" s="245" t="s">
        <v>243</v>
      </c>
      <c r="B6" s="245"/>
      <c r="C6" s="245"/>
      <c r="D6" s="245"/>
      <c r="E6" s="245"/>
      <c r="F6" s="245"/>
      <c r="G6" s="245"/>
      <c r="H6" s="245"/>
      <c r="I6" s="245"/>
    </row>
    <row r="7" customFormat="false" ht="24.75" hidden="false" customHeight="true" outlineLevel="0" collapsed="false">
      <c r="A7" s="246" t="n">
        <v>1</v>
      </c>
      <c r="B7" s="246" t="s">
        <v>59</v>
      </c>
      <c r="C7" s="246"/>
      <c r="D7" s="246"/>
      <c r="E7" s="246" t="s">
        <v>244</v>
      </c>
      <c r="F7" s="246"/>
      <c r="G7" s="246"/>
      <c r="H7" s="246" t="s">
        <v>245</v>
      </c>
      <c r="I7" s="246" t="s">
        <v>246</v>
      </c>
    </row>
    <row r="8" customFormat="false" ht="113.25" hidden="false" customHeight="true" outlineLevel="0" collapsed="false">
      <c r="A8" s="247" t="s">
        <v>36</v>
      </c>
      <c r="B8" s="248" t="s">
        <v>247</v>
      </c>
      <c r="C8" s="248"/>
      <c r="D8" s="248"/>
      <c r="E8" s="249" t="s">
        <v>180</v>
      </c>
      <c r="F8" s="249"/>
      <c r="G8" s="249"/>
      <c r="H8" s="249" t="s">
        <v>180</v>
      </c>
      <c r="I8" s="250" t="s">
        <v>248</v>
      </c>
    </row>
    <row r="9" customFormat="false" ht="94.5" hidden="false" customHeight="true" outlineLevel="0" collapsed="false">
      <c r="A9" s="251" t="s">
        <v>38</v>
      </c>
      <c r="B9" s="252" t="s">
        <v>62</v>
      </c>
      <c r="C9" s="252"/>
      <c r="D9" s="252"/>
      <c r="E9" s="253" t="n">
        <v>0.3</v>
      </c>
      <c r="F9" s="253"/>
      <c r="G9" s="253"/>
      <c r="H9" s="251" t="s">
        <v>249</v>
      </c>
      <c r="I9" s="254" t="s">
        <v>250</v>
      </c>
    </row>
    <row r="10" customFormat="false" ht="31.5" hidden="false" customHeight="true" outlineLevel="0" collapsed="false">
      <c r="A10" s="251" t="s">
        <v>43</v>
      </c>
      <c r="B10" s="252" t="s">
        <v>64</v>
      </c>
      <c r="C10" s="252"/>
      <c r="D10" s="252"/>
      <c r="E10" s="253" t="n">
        <v>0.2</v>
      </c>
      <c r="F10" s="253"/>
      <c r="G10" s="253"/>
      <c r="H10" s="254" t="s">
        <v>251</v>
      </c>
      <c r="I10" s="254" t="s">
        <v>252</v>
      </c>
    </row>
    <row r="11" customFormat="false" ht="50.25" hidden="false" customHeight="true" outlineLevel="0" collapsed="false">
      <c r="A11" s="251" t="s">
        <v>65</v>
      </c>
      <c r="B11" s="252" t="s">
        <v>253</v>
      </c>
      <c r="C11" s="252"/>
      <c r="D11" s="252"/>
      <c r="E11" s="253"/>
      <c r="F11" s="253"/>
      <c r="G11" s="253"/>
      <c r="H11" s="254" t="s">
        <v>254</v>
      </c>
      <c r="I11" s="254" t="s">
        <v>255</v>
      </c>
    </row>
    <row r="12" customFormat="false" ht="24.75" hidden="false" customHeight="true" outlineLevel="0" collapsed="false">
      <c r="A12" s="255"/>
      <c r="B12" s="255"/>
      <c r="C12" s="255"/>
      <c r="D12" s="255"/>
      <c r="E12" s="255"/>
      <c r="F12" s="255"/>
      <c r="G12" s="255"/>
      <c r="H12" s="255"/>
      <c r="I12" s="255"/>
    </row>
    <row r="13" customFormat="false" ht="24.75" hidden="false" customHeight="true" outlineLevel="0" collapsed="false">
      <c r="A13" s="245" t="s">
        <v>256</v>
      </c>
      <c r="B13" s="245"/>
      <c r="C13" s="245"/>
      <c r="D13" s="245"/>
      <c r="E13" s="245"/>
      <c r="F13" s="245"/>
      <c r="G13" s="245"/>
      <c r="H13" s="245"/>
      <c r="I13" s="245"/>
    </row>
    <row r="14" customFormat="false" ht="24.75" hidden="false" customHeight="true" outlineLevel="0" collapsed="false">
      <c r="A14" s="246" t="s">
        <v>72</v>
      </c>
      <c r="B14" s="246" t="s">
        <v>257</v>
      </c>
      <c r="C14" s="246"/>
      <c r="D14" s="246"/>
      <c r="E14" s="246" t="s">
        <v>244</v>
      </c>
      <c r="F14" s="246"/>
      <c r="G14" s="246"/>
      <c r="H14" s="246" t="s">
        <v>245</v>
      </c>
      <c r="I14" s="246" t="s">
        <v>246</v>
      </c>
    </row>
    <row r="15" customFormat="false" ht="40.5" hidden="false" customHeight="true" outlineLevel="0" collapsed="false">
      <c r="A15" s="256" t="s">
        <v>36</v>
      </c>
      <c r="B15" s="257" t="s">
        <v>258</v>
      </c>
      <c r="C15" s="257"/>
      <c r="D15" s="257"/>
      <c r="E15" s="258" t="n">
        <v>0.0833</v>
      </c>
      <c r="F15" s="258"/>
      <c r="G15" s="258"/>
      <c r="H15" s="259" t="s">
        <v>259</v>
      </c>
      <c r="I15" s="260" t="s">
        <v>260</v>
      </c>
    </row>
    <row r="16" customFormat="false" ht="54" hidden="false" customHeight="true" outlineLevel="0" collapsed="false">
      <c r="A16" s="261" t="s">
        <v>38</v>
      </c>
      <c r="B16" s="262" t="s">
        <v>261</v>
      </c>
      <c r="C16" s="262"/>
      <c r="D16" s="262"/>
      <c r="E16" s="263" t="n">
        <v>0.1111</v>
      </c>
      <c r="F16" s="263"/>
      <c r="G16" s="263"/>
      <c r="H16" s="264" t="s">
        <v>262</v>
      </c>
      <c r="I16" s="261" t="s">
        <v>263</v>
      </c>
    </row>
    <row r="17" customFormat="false" ht="24.75" hidden="false" customHeight="true" outlineLevel="0" collapsed="false">
      <c r="A17" s="256"/>
      <c r="B17" s="256"/>
      <c r="C17" s="256"/>
      <c r="D17" s="256"/>
      <c r="E17" s="256"/>
      <c r="F17" s="256"/>
      <c r="G17" s="256"/>
      <c r="H17" s="256"/>
      <c r="I17" s="256"/>
    </row>
    <row r="18" customFormat="false" ht="24.75" hidden="false" customHeight="true" outlineLevel="0" collapsed="false">
      <c r="A18" s="246" t="s">
        <v>78</v>
      </c>
      <c r="B18" s="265" t="s">
        <v>79</v>
      </c>
      <c r="C18" s="265"/>
      <c r="D18" s="265"/>
      <c r="E18" s="246" t="s">
        <v>244</v>
      </c>
      <c r="F18" s="246"/>
      <c r="G18" s="246"/>
      <c r="H18" s="246" t="s">
        <v>245</v>
      </c>
      <c r="I18" s="246" t="s">
        <v>246</v>
      </c>
    </row>
    <row r="19" customFormat="false" ht="69.75" hidden="false" customHeight="true" outlineLevel="0" collapsed="false">
      <c r="A19" s="256" t="s">
        <v>36</v>
      </c>
      <c r="B19" s="257" t="s">
        <v>80</v>
      </c>
      <c r="C19" s="257"/>
      <c r="D19" s="257"/>
      <c r="E19" s="258" t="n">
        <v>0.2</v>
      </c>
      <c r="F19" s="258"/>
      <c r="G19" s="258"/>
      <c r="H19" s="259" t="s">
        <v>264</v>
      </c>
      <c r="I19" s="260" t="s">
        <v>265</v>
      </c>
    </row>
    <row r="20" customFormat="false" ht="99.75" hidden="false" customHeight="true" outlineLevel="0" collapsed="false">
      <c r="A20" s="261" t="s">
        <v>38</v>
      </c>
      <c r="B20" s="262" t="s">
        <v>81</v>
      </c>
      <c r="C20" s="262"/>
      <c r="D20" s="262"/>
      <c r="E20" s="263" t="n">
        <v>0.025</v>
      </c>
      <c r="F20" s="263"/>
      <c r="G20" s="263"/>
      <c r="H20" s="264" t="s">
        <v>266</v>
      </c>
      <c r="I20" s="264" t="s">
        <v>267</v>
      </c>
    </row>
    <row r="21" s="4" customFormat="true" ht="107.25" hidden="false" customHeight="true" outlineLevel="0" collapsed="false">
      <c r="A21" s="256" t="s">
        <v>41</v>
      </c>
      <c r="B21" s="266" t="s">
        <v>268</v>
      </c>
      <c r="C21" s="266"/>
      <c r="D21" s="266"/>
      <c r="E21" s="267" t="n">
        <v>0.0261</v>
      </c>
      <c r="F21" s="267"/>
      <c r="G21" s="267"/>
      <c r="H21" s="268" t="s">
        <v>269</v>
      </c>
      <c r="I21" s="268" t="s">
        <v>270</v>
      </c>
    </row>
    <row r="22" customFormat="false" ht="24.75" hidden="false" customHeight="true" outlineLevel="0" collapsed="false">
      <c r="A22" s="261" t="s">
        <v>43</v>
      </c>
      <c r="B22" s="262" t="s">
        <v>83</v>
      </c>
      <c r="C22" s="262"/>
      <c r="D22" s="262"/>
      <c r="E22" s="263" t="n">
        <v>0.015</v>
      </c>
      <c r="F22" s="263"/>
      <c r="G22" s="263"/>
      <c r="H22" s="264" t="s">
        <v>271</v>
      </c>
      <c r="I22" s="264" t="s">
        <v>272</v>
      </c>
    </row>
    <row r="23" customFormat="false" ht="24.75" hidden="false" customHeight="true" outlineLevel="0" collapsed="false">
      <c r="A23" s="256" t="s">
        <v>65</v>
      </c>
      <c r="B23" s="257" t="s">
        <v>84</v>
      </c>
      <c r="C23" s="257"/>
      <c r="D23" s="257"/>
      <c r="E23" s="258" t="n">
        <v>0.01</v>
      </c>
      <c r="F23" s="258"/>
      <c r="G23" s="258"/>
      <c r="H23" s="259" t="s">
        <v>273</v>
      </c>
      <c r="I23" s="259" t="s">
        <v>274</v>
      </c>
    </row>
    <row r="24" customFormat="false" ht="24.75" hidden="false" customHeight="true" outlineLevel="0" collapsed="false">
      <c r="A24" s="261" t="s">
        <v>85</v>
      </c>
      <c r="B24" s="262" t="s">
        <v>86</v>
      </c>
      <c r="C24" s="262"/>
      <c r="D24" s="262"/>
      <c r="E24" s="263" t="n">
        <v>0.006</v>
      </c>
      <c r="F24" s="263"/>
      <c r="G24" s="263"/>
      <c r="H24" s="264" t="s">
        <v>275</v>
      </c>
      <c r="I24" s="261" t="s">
        <v>276</v>
      </c>
    </row>
    <row r="25" customFormat="false" ht="24.75" hidden="false" customHeight="true" outlineLevel="0" collapsed="false">
      <c r="A25" s="256" t="s">
        <v>67</v>
      </c>
      <c r="B25" s="257" t="s">
        <v>87</v>
      </c>
      <c r="C25" s="257"/>
      <c r="D25" s="257"/>
      <c r="E25" s="258" t="n">
        <v>0.002</v>
      </c>
      <c r="F25" s="258"/>
      <c r="G25" s="258"/>
      <c r="H25" s="259" t="s">
        <v>277</v>
      </c>
      <c r="I25" s="259" t="s">
        <v>278</v>
      </c>
    </row>
    <row r="26" customFormat="false" ht="84" hidden="false" customHeight="true" outlineLevel="0" collapsed="false">
      <c r="A26" s="261" t="s">
        <v>88</v>
      </c>
      <c r="B26" s="262" t="s">
        <v>89</v>
      </c>
      <c r="C26" s="262"/>
      <c r="D26" s="262"/>
      <c r="E26" s="263" t="n">
        <v>0.08</v>
      </c>
      <c r="F26" s="263"/>
      <c r="G26" s="263"/>
      <c r="H26" s="264" t="s">
        <v>279</v>
      </c>
      <c r="I26" s="264" t="s">
        <v>280</v>
      </c>
    </row>
    <row r="27" customFormat="false" ht="24.75" hidden="false" customHeight="true" outlineLevel="0" collapsed="false">
      <c r="A27" s="269"/>
      <c r="B27" s="269"/>
      <c r="C27" s="269"/>
      <c r="D27" s="269"/>
      <c r="E27" s="269"/>
      <c r="F27" s="269"/>
      <c r="G27" s="269"/>
      <c r="H27" s="269"/>
      <c r="I27" s="269"/>
    </row>
    <row r="28" customFormat="false" ht="24.75" hidden="false" customHeight="true" outlineLevel="0" collapsed="false">
      <c r="A28" s="246" t="s">
        <v>92</v>
      </c>
      <c r="B28" s="246" t="s">
        <v>93</v>
      </c>
      <c r="C28" s="246"/>
      <c r="D28" s="246"/>
      <c r="E28" s="246" t="s">
        <v>281</v>
      </c>
      <c r="F28" s="246"/>
      <c r="G28" s="246"/>
      <c r="H28" s="246" t="s">
        <v>245</v>
      </c>
      <c r="I28" s="246" t="s">
        <v>246</v>
      </c>
    </row>
    <row r="29" customFormat="false" ht="99.75" hidden="false" customHeight="true" outlineLevel="0" collapsed="false">
      <c r="A29" s="247" t="s">
        <v>36</v>
      </c>
      <c r="B29" s="270" t="s">
        <v>94</v>
      </c>
      <c r="C29" s="270"/>
      <c r="D29" s="270"/>
      <c r="E29" s="271" t="n">
        <v>3.6</v>
      </c>
      <c r="F29" s="271"/>
      <c r="G29" s="271"/>
      <c r="H29" s="250" t="s">
        <v>282</v>
      </c>
      <c r="I29" s="249" t="s">
        <v>283</v>
      </c>
    </row>
    <row r="30" customFormat="false" ht="114.75" hidden="false" customHeight="true" outlineLevel="0" collapsed="false">
      <c r="A30" s="251" t="s">
        <v>38</v>
      </c>
      <c r="B30" s="272" t="s">
        <v>284</v>
      </c>
      <c r="C30" s="272"/>
      <c r="D30" s="272"/>
      <c r="E30" s="273" t="n">
        <v>29</v>
      </c>
      <c r="F30" s="273"/>
      <c r="G30" s="273"/>
      <c r="H30" s="274" t="s">
        <v>285</v>
      </c>
      <c r="I30" s="254" t="s">
        <v>286</v>
      </c>
    </row>
    <row r="31" customFormat="false" ht="81.75" hidden="false" customHeight="true" outlineLevel="0" collapsed="false">
      <c r="A31" s="247" t="s">
        <v>41</v>
      </c>
      <c r="B31" s="270" t="s">
        <v>287</v>
      </c>
      <c r="C31" s="270"/>
      <c r="D31" s="270"/>
      <c r="E31" s="273" t="n">
        <v>73.9</v>
      </c>
      <c r="F31" s="273"/>
      <c r="G31" s="273"/>
      <c r="H31" s="247" t="n">
        <v>73.9</v>
      </c>
      <c r="I31" s="250" t="str">
        <f aca="false">I30</f>
        <v>Conforme sindicato da categoria</v>
      </c>
    </row>
    <row r="32" customFormat="false" ht="96" hidden="false" customHeight="true" outlineLevel="0" collapsed="false">
      <c r="A32" s="251" t="s">
        <v>43</v>
      </c>
      <c r="B32" s="272" t="s">
        <v>288</v>
      </c>
      <c r="C32" s="272"/>
      <c r="D32" s="272"/>
      <c r="E32" s="275" t="s">
        <v>289</v>
      </c>
      <c r="F32" s="275"/>
      <c r="G32" s="275"/>
      <c r="H32" s="254" t="s">
        <v>290</v>
      </c>
      <c r="I32" s="254" t="s">
        <v>291</v>
      </c>
    </row>
    <row r="33" customFormat="false" ht="51.75" hidden="false" customHeight="true" outlineLevel="0" collapsed="false">
      <c r="A33" s="247" t="s">
        <v>65</v>
      </c>
      <c r="B33" s="276" t="s">
        <v>292</v>
      </c>
      <c r="C33" s="276"/>
      <c r="D33" s="276"/>
      <c r="E33" s="273" t="s">
        <v>289</v>
      </c>
      <c r="F33" s="273"/>
      <c r="G33" s="273"/>
      <c r="H33" s="274" t="str">
        <f aca="false">I33</f>
        <v>Conforme sindicato da categoria</v>
      </c>
      <c r="I33" s="274" t="s">
        <v>286</v>
      </c>
    </row>
    <row r="34" s="4" customFormat="true" ht="66.75" hidden="false" customHeight="true" outlineLevel="0" collapsed="false">
      <c r="A34" s="247" t="s">
        <v>85</v>
      </c>
      <c r="B34" s="277" t="s">
        <v>293</v>
      </c>
      <c r="C34" s="277"/>
      <c r="D34" s="277"/>
      <c r="E34" s="273" t="n">
        <v>0</v>
      </c>
      <c r="F34" s="273"/>
      <c r="G34" s="273"/>
      <c r="H34" s="274" t="s">
        <v>294</v>
      </c>
      <c r="I34" s="274" t="s">
        <v>255</v>
      </c>
    </row>
    <row r="35" customFormat="false" ht="24.75" hidden="false" customHeight="true" outlineLevel="0" collapsed="false">
      <c r="A35" s="278"/>
      <c r="B35" s="278"/>
      <c r="C35" s="278"/>
      <c r="D35" s="278"/>
      <c r="E35" s="278"/>
      <c r="F35" s="278"/>
      <c r="G35" s="278"/>
      <c r="H35" s="278"/>
      <c r="I35" s="278"/>
    </row>
    <row r="36" customFormat="false" ht="24.75" hidden="false" customHeight="true" outlineLevel="0" collapsed="false">
      <c r="A36" s="279" t="s">
        <v>295</v>
      </c>
      <c r="B36" s="279"/>
      <c r="C36" s="279"/>
      <c r="D36" s="279"/>
      <c r="E36" s="279"/>
      <c r="F36" s="279"/>
      <c r="G36" s="279"/>
      <c r="H36" s="279"/>
      <c r="I36" s="279"/>
    </row>
    <row r="37" customFormat="false" ht="24.75" hidden="false" customHeight="true" outlineLevel="0" collapsed="false">
      <c r="A37" s="246" t="n">
        <v>3</v>
      </c>
      <c r="B37" s="246" t="s">
        <v>104</v>
      </c>
      <c r="C37" s="246"/>
      <c r="D37" s="246"/>
      <c r="E37" s="246" t="s">
        <v>244</v>
      </c>
      <c r="F37" s="246"/>
      <c r="G37" s="246"/>
      <c r="H37" s="246" t="s">
        <v>245</v>
      </c>
      <c r="I37" s="246" t="s">
        <v>246</v>
      </c>
    </row>
    <row r="38" customFormat="false" ht="24.75" hidden="false" customHeight="true" outlineLevel="0" collapsed="false">
      <c r="A38" s="256" t="s">
        <v>36</v>
      </c>
      <c r="B38" s="257" t="s">
        <v>104</v>
      </c>
      <c r="C38" s="257"/>
      <c r="D38" s="257"/>
      <c r="E38" s="280" t="n">
        <f aca="false">(1/12)*5%</f>
        <v>0.00416666666666667</v>
      </c>
      <c r="F38" s="280"/>
      <c r="G38" s="280"/>
      <c r="H38" s="259" t="s">
        <v>296</v>
      </c>
      <c r="I38" s="250" t="s">
        <v>297</v>
      </c>
    </row>
    <row r="39" customFormat="false" ht="24.75" hidden="false" customHeight="true" outlineLevel="0" collapsed="false">
      <c r="A39" s="261" t="s">
        <v>38</v>
      </c>
      <c r="B39" s="281" t="s">
        <v>106</v>
      </c>
      <c r="C39" s="281"/>
      <c r="D39" s="281"/>
      <c r="E39" s="282" t="n">
        <v>0.00034</v>
      </c>
      <c r="F39" s="282"/>
      <c r="G39" s="282"/>
      <c r="H39" s="264" t="s">
        <v>298</v>
      </c>
      <c r="I39" s="261" t="s">
        <v>299</v>
      </c>
    </row>
    <row r="40" customFormat="false" ht="87.75" hidden="false" customHeight="true" outlineLevel="0" collapsed="false">
      <c r="A40" s="283" t="s">
        <v>41</v>
      </c>
      <c r="B40" s="284" t="s">
        <v>300</v>
      </c>
      <c r="C40" s="284"/>
      <c r="D40" s="284"/>
      <c r="E40" s="285" t="n">
        <v>0.0042</v>
      </c>
      <c r="F40" s="285"/>
      <c r="G40" s="285"/>
      <c r="H40" s="286" t="s">
        <v>301</v>
      </c>
      <c r="I40" s="286" t="s">
        <v>302</v>
      </c>
    </row>
    <row r="41" customFormat="false" ht="24.75" hidden="false" customHeight="true" outlineLevel="0" collapsed="false">
      <c r="A41" s="261" t="s">
        <v>43</v>
      </c>
      <c r="B41" s="281" t="s">
        <v>110</v>
      </c>
      <c r="C41" s="281"/>
      <c r="D41" s="281"/>
      <c r="E41" s="258" t="n">
        <v>0.0194</v>
      </c>
      <c r="F41" s="258"/>
      <c r="G41" s="258"/>
      <c r="H41" s="254" t="s">
        <v>303</v>
      </c>
      <c r="I41" s="254" t="s">
        <v>304</v>
      </c>
    </row>
    <row r="42" customFormat="false" ht="49.5" hidden="false" customHeight="true" outlineLevel="0" collapsed="false">
      <c r="A42" s="256" t="s">
        <v>65</v>
      </c>
      <c r="B42" s="287" t="s">
        <v>305</v>
      </c>
      <c r="C42" s="287"/>
      <c r="D42" s="287"/>
      <c r="E42" s="288" t="n">
        <v>0.00696</v>
      </c>
      <c r="F42" s="288"/>
      <c r="G42" s="288"/>
      <c r="H42" s="259" t="s">
        <v>306</v>
      </c>
      <c r="I42" s="250" t="s">
        <v>307</v>
      </c>
    </row>
    <row r="43" customFormat="false" ht="49.5" hidden="false" customHeight="true" outlineLevel="0" collapsed="false">
      <c r="A43" s="261" t="s">
        <v>85</v>
      </c>
      <c r="B43" s="281" t="s">
        <v>308</v>
      </c>
      <c r="C43" s="281"/>
      <c r="D43" s="281"/>
      <c r="E43" s="258" t="n">
        <v>0.0358</v>
      </c>
      <c r="F43" s="258"/>
      <c r="G43" s="258"/>
      <c r="H43" s="286" t="s">
        <v>309</v>
      </c>
      <c r="I43" s="254" t="s">
        <v>302</v>
      </c>
    </row>
    <row r="44" customFormat="false" ht="24.75" hidden="false" customHeight="true" outlineLevel="0" collapsed="false">
      <c r="A44" s="289"/>
      <c r="B44" s="289"/>
      <c r="C44" s="289"/>
      <c r="D44" s="289"/>
      <c r="E44" s="289"/>
      <c r="F44" s="289"/>
      <c r="G44" s="289"/>
      <c r="H44" s="289"/>
      <c r="I44" s="289"/>
    </row>
    <row r="45" customFormat="false" ht="24.75" hidden="false" customHeight="true" outlineLevel="0" collapsed="false">
      <c r="A45" s="290" t="s">
        <v>310</v>
      </c>
      <c r="B45" s="290"/>
      <c r="C45" s="290"/>
      <c r="D45" s="290"/>
      <c r="E45" s="290"/>
      <c r="F45" s="290"/>
      <c r="G45" s="290"/>
      <c r="H45" s="290"/>
      <c r="I45" s="290"/>
    </row>
    <row r="46" customFormat="false" ht="24.75" hidden="false" customHeight="true" outlineLevel="0" collapsed="false">
      <c r="A46" s="246" t="s">
        <v>119</v>
      </c>
      <c r="B46" s="246" t="s">
        <v>125</v>
      </c>
      <c r="C46" s="246"/>
      <c r="D46" s="246"/>
      <c r="E46" s="246" t="s">
        <v>244</v>
      </c>
      <c r="F46" s="246"/>
      <c r="G46" s="246"/>
      <c r="H46" s="246" t="s">
        <v>245</v>
      </c>
      <c r="I46" s="246" t="s">
        <v>246</v>
      </c>
    </row>
    <row r="47" customFormat="false" ht="24.75" hidden="false" customHeight="true" outlineLevel="0" collapsed="false">
      <c r="A47" s="256" t="s">
        <v>36</v>
      </c>
      <c r="B47" s="287" t="s">
        <v>121</v>
      </c>
      <c r="C47" s="287"/>
      <c r="D47" s="287"/>
      <c r="E47" s="291"/>
      <c r="F47" s="291"/>
      <c r="G47" s="291"/>
      <c r="H47" s="259" t="s">
        <v>311</v>
      </c>
      <c r="I47" s="250" t="s">
        <v>312</v>
      </c>
    </row>
    <row r="48" customFormat="false" ht="24.75" hidden="false" customHeight="true" outlineLevel="0" collapsed="false">
      <c r="A48" s="261" t="s">
        <v>38</v>
      </c>
      <c r="B48" s="292" t="s">
        <v>125</v>
      </c>
      <c r="C48" s="292"/>
      <c r="D48" s="292"/>
      <c r="E48" s="293"/>
      <c r="F48" s="293"/>
      <c r="G48" s="293"/>
      <c r="H48" s="294" t="s">
        <v>311</v>
      </c>
      <c r="I48" s="294" t="s">
        <v>313</v>
      </c>
    </row>
    <row r="49" customFormat="false" ht="36" hidden="false" customHeight="true" outlineLevel="0" collapsed="false">
      <c r="A49" s="256" t="s">
        <v>41</v>
      </c>
      <c r="B49" s="295" t="s">
        <v>314</v>
      </c>
      <c r="C49" s="295"/>
      <c r="D49" s="295"/>
      <c r="E49" s="296" t="n">
        <v>0.0002</v>
      </c>
      <c r="F49" s="296"/>
      <c r="G49" s="296"/>
      <c r="H49" s="259" t="s">
        <v>311</v>
      </c>
      <c r="I49" s="268" t="s">
        <v>315</v>
      </c>
    </row>
    <row r="50" customFormat="false" ht="59.25" hidden="false" customHeight="true" outlineLevel="0" collapsed="false">
      <c r="A50" s="261" t="s">
        <v>43</v>
      </c>
      <c r="B50" s="297" t="s">
        <v>316</v>
      </c>
      <c r="C50" s="297"/>
      <c r="D50" s="297"/>
      <c r="E50" s="298"/>
      <c r="F50" s="298"/>
      <c r="G50" s="298"/>
      <c r="H50" s="294" t="s">
        <v>317</v>
      </c>
      <c r="I50" s="294" t="s">
        <v>318</v>
      </c>
    </row>
    <row r="51" customFormat="false" ht="57" hidden="false" customHeight="true" outlineLevel="0" collapsed="false">
      <c r="A51" s="256" t="s">
        <v>65</v>
      </c>
      <c r="B51" s="295" t="s">
        <v>131</v>
      </c>
      <c r="C51" s="295"/>
      <c r="D51" s="295"/>
      <c r="E51" s="296" t="n">
        <v>0.0002</v>
      </c>
      <c r="F51" s="296"/>
      <c r="G51" s="296"/>
      <c r="H51" s="259" t="s">
        <v>311</v>
      </c>
      <c r="I51" s="268" t="s">
        <v>315</v>
      </c>
    </row>
    <row r="52" customFormat="false" ht="24.75" hidden="false" customHeight="true" outlineLevel="0" collapsed="false">
      <c r="A52" s="269"/>
      <c r="B52" s="269"/>
      <c r="C52" s="269"/>
      <c r="D52" s="269"/>
      <c r="E52" s="269"/>
      <c r="F52" s="269"/>
      <c r="G52" s="269"/>
      <c r="H52" s="269"/>
      <c r="I52" s="269"/>
    </row>
    <row r="53" customFormat="false" ht="24.75" hidden="false" customHeight="true" outlineLevel="0" collapsed="false">
      <c r="A53" s="246" t="s">
        <v>135</v>
      </c>
      <c r="B53" s="246" t="s">
        <v>136</v>
      </c>
      <c r="C53" s="246"/>
      <c r="D53" s="246"/>
      <c r="E53" s="246" t="s">
        <v>281</v>
      </c>
      <c r="F53" s="246"/>
      <c r="G53" s="246"/>
      <c r="H53" s="246" t="s">
        <v>245</v>
      </c>
      <c r="I53" s="246" t="s">
        <v>246</v>
      </c>
    </row>
    <row r="54" customFormat="false" ht="24.75" hidden="false" customHeight="true" outlineLevel="0" collapsed="false">
      <c r="A54" s="256" t="s">
        <v>36</v>
      </c>
      <c r="B54" s="287" t="s">
        <v>136</v>
      </c>
      <c r="C54" s="287"/>
      <c r="D54" s="287"/>
      <c r="E54" s="299" t="s">
        <v>180</v>
      </c>
      <c r="F54" s="299"/>
      <c r="G54" s="299"/>
      <c r="H54" s="259" t="s">
        <v>180</v>
      </c>
      <c r="I54" s="250" t="s">
        <v>319</v>
      </c>
    </row>
    <row r="55" customFormat="false" ht="24.75" hidden="false" customHeight="true" outlineLevel="0" collapsed="false">
      <c r="A55" s="289"/>
      <c r="B55" s="289"/>
      <c r="C55" s="289"/>
      <c r="D55" s="289"/>
      <c r="E55" s="289"/>
      <c r="F55" s="289"/>
      <c r="G55" s="289"/>
      <c r="H55" s="289"/>
      <c r="I55" s="289"/>
    </row>
    <row r="56" customFormat="false" ht="24.75" hidden="false" customHeight="true" outlineLevel="0" collapsed="false">
      <c r="A56" s="290" t="s">
        <v>320</v>
      </c>
      <c r="B56" s="290"/>
      <c r="C56" s="290"/>
      <c r="D56" s="290"/>
      <c r="E56" s="290"/>
      <c r="F56" s="290"/>
      <c r="G56" s="290"/>
      <c r="H56" s="290"/>
      <c r="I56" s="290"/>
    </row>
    <row r="57" customFormat="false" ht="24.75" hidden="false" customHeight="true" outlineLevel="0" collapsed="false">
      <c r="A57" s="246" t="n">
        <v>5</v>
      </c>
      <c r="B57" s="246" t="s">
        <v>141</v>
      </c>
      <c r="C57" s="246"/>
      <c r="D57" s="246"/>
      <c r="E57" s="246" t="s">
        <v>244</v>
      </c>
      <c r="F57" s="246"/>
      <c r="G57" s="246"/>
      <c r="H57" s="246" t="s">
        <v>245</v>
      </c>
      <c r="I57" s="246" t="s">
        <v>246</v>
      </c>
    </row>
    <row r="58" customFormat="false" ht="24.75" hidden="false" customHeight="true" outlineLevel="0" collapsed="false">
      <c r="A58" s="256" t="s">
        <v>36</v>
      </c>
      <c r="B58" s="287" t="s">
        <v>142</v>
      </c>
      <c r="C58" s="287"/>
      <c r="D58" s="287"/>
      <c r="E58" s="300" t="s">
        <v>180</v>
      </c>
      <c r="F58" s="300"/>
      <c r="G58" s="300"/>
      <c r="H58" s="259" t="s">
        <v>321</v>
      </c>
      <c r="I58" s="250" t="s">
        <v>322</v>
      </c>
    </row>
    <row r="59" customFormat="false" ht="24.75" hidden="false" customHeight="true" outlineLevel="0" collapsed="false">
      <c r="A59" s="261" t="s">
        <v>38</v>
      </c>
      <c r="B59" s="292" t="s">
        <v>144</v>
      </c>
      <c r="C59" s="292"/>
      <c r="D59" s="292"/>
      <c r="E59" s="296" t="s">
        <v>180</v>
      </c>
      <c r="F59" s="296"/>
      <c r="G59" s="296"/>
      <c r="H59" s="259" t="s">
        <v>321</v>
      </c>
      <c r="I59" s="264" t="s">
        <v>322</v>
      </c>
    </row>
    <row r="60" customFormat="false" ht="24.75" hidden="false" customHeight="true" outlineLevel="0" collapsed="false">
      <c r="A60" s="256" t="s">
        <v>41</v>
      </c>
      <c r="B60" s="295" t="s">
        <v>323</v>
      </c>
      <c r="C60" s="295"/>
      <c r="D60" s="295"/>
      <c r="E60" s="296" t="s">
        <v>180</v>
      </c>
      <c r="F60" s="296"/>
      <c r="G60" s="296"/>
      <c r="H60" s="259" t="s">
        <v>321</v>
      </c>
      <c r="I60" s="250" t="s">
        <v>322</v>
      </c>
    </row>
    <row r="61" customFormat="false" ht="24.75" hidden="false" customHeight="true" outlineLevel="0" collapsed="false">
      <c r="A61" s="289"/>
      <c r="B61" s="289"/>
      <c r="C61" s="289"/>
      <c r="D61" s="289"/>
      <c r="E61" s="289"/>
      <c r="F61" s="289"/>
      <c r="G61" s="289"/>
      <c r="H61" s="289"/>
      <c r="I61" s="289"/>
    </row>
    <row r="62" customFormat="false" ht="24.75" hidden="false" customHeight="true" outlineLevel="0" collapsed="false">
      <c r="A62" s="290" t="s">
        <v>324</v>
      </c>
      <c r="B62" s="290"/>
      <c r="C62" s="290"/>
      <c r="D62" s="290"/>
      <c r="E62" s="290"/>
      <c r="F62" s="290"/>
      <c r="G62" s="290"/>
      <c r="H62" s="290"/>
      <c r="I62" s="290"/>
    </row>
    <row r="63" customFormat="false" ht="24.75" hidden="false" customHeight="true" outlineLevel="0" collapsed="false">
      <c r="A63" s="246" t="n">
        <v>6</v>
      </c>
      <c r="B63" s="246" t="s">
        <v>146</v>
      </c>
      <c r="C63" s="246"/>
      <c r="D63" s="246"/>
      <c r="E63" s="246" t="s">
        <v>244</v>
      </c>
      <c r="F63" s="246"/>
      <c r="G63" s="246"/>
      <c r="H63" s="246" t="s">
        <v>245</v>
      </c>
      <c r="I63" s="246" t="s">
        <v>246</v>
      </c>
    </row>
    <row r="64" customFormat="false" ht="43.5" hidden="false" customHeight="true" outlineLevel="0" collapsed="false">
      <c r="A64" s="256" t="s">
        <v>36</v>
      </c>
      <c r="B64" s="287" t="s">
        <v>147</v>
      </c>
      <c r="C64" s="287"/>
      <c r="D64" s="287"/>
      <c r="E64" s="300" t="s">
        <v>325</v>
      </c>
      <c r="F64" s="300"/>
      <c r="G64" s="300"/>
      <c r="H64" s="259" t="s">
        <v>326</v>
      </c>
      <c r="I64" s="250" t="s">
        <v>327</v>
      </c>
    </row>
    <row r="65" customFormat="false" ht="42.75" hidden="false" customHeight="true" outlineLevel="0" collapsed="false">
      <c r="A65" s="261" t="s">
        <v>38</v>
      </c>
      <c r="B65" s="292" t="s">
        <v>148</v>
      </c>
      <c r="C65" s="292"/>
      <c r="D65" s="292"/>
      <c r="E65" s="301" t="s">
        <v>325</v>
      </c>
      <c r="F65" s="301"/>
      <c r="G65" s="301"/>
      <c r="H65" s="264" t="s">
        <v>326</v>
      </c>
      <c r="I65" s="264" t="s">
        <v>327</v>
      </c>
    </row>
    <row r="66" customFormat="false" ht="25.35" hidden="false" customHeight="false" outlineLevel="0" collapsed="false">
      <c r="A66" s="256" t="s">
        <v>41</v>
      </c>
      <c r="B66" s="295" t="s">
        <v>328</v>
      </c>
      <c r="C66" s="295"/>
      <c r="D66" s="295"/>
      <c r="E66" s="282" t="n">
        <v>0.0065</v>
      </c>
      <c r="F66" s="282"/>
      <c r="G66" s="282"/>
      <c r="H66" s="302" t="s">
        <v>329</v>
      </c>
      <c r="I66" s="303" t="s">
        <v>330</v>
      </c>
    </row>
    <row r="67" customFormat="false" ht="24.75" hidden="false" customHeight="true" outlineLevel="0" collapsed="false">
      <c r="A67" s="261" t="s">
        <v>41</v>
      </c>
      <c r="B67" s="292" t="s">
        <v>331</v>
      </c>
      <c r="C67" s="292"/>
      <c r="D67" s="292"/>
      <c r="E67" s="304" t="n">
        <v>0.03</v>
      </c>
      <c r="F67" s="304"/>
      <c r="G67" s="304"/>
      <c r="H67" s="302" t="s">
        <v>332</v>
      </c>
      <c r="I67" s="305" t="s">
        <v>333</v>
      </c>
    </row>
    <row r="68" customFormat="false" ht="61.5" hidden="false" customHeight="true" outlineLevel="0" collapsed="false">
      <c r="A68" s="256" t="s">
        <v>41</v>
      </c>
      <c r="B68" s="295" t="s">
        <v>334</v>
      </c>
      <c r="C68" s="295"/>
      <c r="D68" s="295"/>
      <c r="E68" s="258" t="n">
        <v>0.05</v>
      </c>
      <c r="F68" s="258"/>
      <c r="G68" s="258"/>
      <c r="H68" s="259" t="s">
        <v>335</v>
      </c>
      <c r="I68" s="259" t="s">
        <v>336</v>
      </c>
    </row>
    <row r="69" customFormat="false" ht="24.75" hidden="false" customHeight="true" outlineLevel="0" collapsed="false">
      <c r="A69" s="306"/>
      <c r="B69" s="306"/>
      <c r="C69" s="306"/>
      <c r="D69" s="306"/>
      <c r="E69" s="306"/>
      <c r="F69" s="306"/>
      <c r="G69" s="306"/>
      <c r="H69" s="306"/>
      <c r="I69" s="306"/>
    </row>
    <row r="70" customFormat="false" ht="24.75" hidden="false" customHeight="true" outlineLevel="0" collapsed="false">
      <c r="A70" s="307" t="s">
        <v>337</v>
      </c>
      <c r="B70" s="307"/>
      <c r="C70" s="307" t="s">
        <v>338</v>
      </c>
      <c r="D70" s="307"/>
      <c r="E70" s="307"/>
      <c r="F70" s="307"/>
      <c r="G70" s="307"/>
      <c r="H70" s="307"/>
      <c r="I70" s="307"/>
    </row>
    <row r="71" customFormat="false" ht="51" hidden="false" customHeight="true" outlineLevel="0" collapsed="false">
      <c r="A71" s="308" t="s">
        <v>339</v>
      </c>
      <c r="B71" s="308"/>
      <c r="C71" s="308"/>
      <c r="D71" s="309" t="s">
        <v>340</v>
      </c>
      <c r="E71" s="309"/>
      <c r="F71" s="309"/>
      <c r="G71" s="309"/>
      <c r="H71" s="309"/>
      <c r="I71" s="309"/>
    </row>
    <row r="72" customFormat="false" ht="24.75" hidden="false" customHeight="true" outlineLevel="0" collapsed="false">
      <c r="A72" s="308" t="s">
        <v>341</v>
      </c>
      <c r="B72" s="308"/>
      <c r="C72" s="308"/>
      <c r="D72" s="269" t="s">
        <v>342</v>
      </c>
      <c r="E72" s="269"/>
      <c r="F72" s="269"/>
      <c r="G72" s="269"/>
      <c r="H72" s="269"/>
      <c r="I72" s="269"/>
    </row>
    <row r="73" customFormat="false" ht="24.75" hidden="false" customHeight="true" outlineLevel="0" collapsed="false"/>
    <row r="74" customFormat="false" ht="24.75" hidden="false" customHeight="true" outlineLevel="0" collapsed="false"/>
    <row r="75" customFormat="false" ht="24.75" hidden="false" customHeight="true" outlineLevel="0" collapsed="false"/>
    <row r="76" customFormat="false" ht="24.75" hidden="false" customHeight="true" outlineLevel="0" collapsed="false"/>
    <row r="77" customFormat="false" ht="24.75" hidden="false" customHeight="true" outlineLevel="0" collapsed="false"/>
    <row r="78" customFormat="false" ht="24.75" hidden="false" customHeight="true" outlineLevel="0" collapsed="false"/>
    <row r="79" customFormat="false" ht="24.75" hidden="false" customHeight="true" outlineLevel="0" collapsed="false"/>
    <row r="80" customFormat="false" ht="24.75" hidden="false" customHeight="true" outlineLevel="0" collapsed="false"/>
    <row r="81" customFormat="false" ht="24.75" hidden="false" customHeight="true" outlineLevel="0" collapsed="false"/>
    <row r="82" customFormat="false" ht="24.75" hidden="false" customHeight="true" outlineLevel="0" collapsed="false"/>
    <row r="83" customFormat="false" ht="24.75" hidden="false" customHeight="true" outlineLevel="0" collapsed="false"/>
    <row r="84" customFormat="false" ht="24.75" hidden="false" customHeight="true" outlineLevel="0" collapsed="false"/>
    <row r="85" customFormat="false" ht="24.75" hidden="false" customHeight="true" outlineLevel="0" collapsed="false"/>
    <row r="86" customFormat="false" ht="24.75" hidden="false" customHeight="true" outlineLevel="0" collapsed="false"/>
    <row r="87" customFormat="false" ht="24.75" hidden="false" customHeight="true" outlineLevel="0" collapsed="false"/>
    <row r="88" customFormat="false" ht="24.75" hidden="false" customHeight="true" outlineLevel="0" collapsed="false"/>
    <row r="89" customFormat="false" ht="24.75" hidden="false" customHeight="true" outlineLevel="0" collapsed="false"/>
    <row r="90" customFormat="false" ht="24.75" hidden="false" customHeight="true" outlineLevel="0" collapsed="false"/>
    <row r="91" customFormat="false" ht="24.75" hidden="false" customHeight="true" outlineLevel="0" collapsed="false"/>
    <row r="92" customFormat="false" ht="24.75" hidden="false" customHeight="true" outlineLevel="0" collapsed="false"/>
    <row r="93" customFormat="false" ht="24.75" hidden="false" customHeight="true" outlineLevel="0" collapsed="false"/>
    <row r="94" customFormat="false" ht="24.75" hidden="false" customHeight="true" outlineLevel="0" collapsed="false"/>
    <row r="95" customFormat="false" ht="24.75" hidden="false" customHeight="true" outlineLevel="0" collapsed="false"/>
    <row r="96" customFormat="false" ht="24.75" hidden="false" customHeight="true" outlineLevel="0" collapsed="false"/>
    <row r="97" customFormat="false" ht="24.75" hidden="false" customHeight="true" outlineLevel="0" collapsed="false"/>
    <row r="98" customFormat="false" ht="18.75" hidden="false" customHeight="true" outlineLevel="0" collapsed="false"/>
    <row r="99" customFormat="false" ht="18.75" hidden="false" customHeight="true" outlineLevel="0" collapsed="false"/>
    <row r="100" customFormat="false" ht="18.75" hidden="false" customHeight="true" outlineLevel="0" collapsed="false"/>
    <row r="101" customFormat="false" ht="18.75" hidden="false" customHeight="true" outlineLevel="0" collapsed="false"/>
    <row r="102" customFormat="false" ht="18.75" hidden="false" customHeight="true" outlineLevel="0" collapsed="false"/>
    <row r="103" customFormat="false" ht="18.75" hidden="false" customHeight="true" outlineLevel="0" collapsed="false"/>
    <row r="104" customFormat="false" ht="18.75" hidden="false" customHeight="true" outlineLevel="0" collapsed="false"/>
    <row r="105" customFormat="false" ht="18.75" hidden="false" customHeight="true" outlineLevel="0" collapsed="false"/>
    <row r="106" customFormat="false" ht="18.75" hidden="false" customHeight="true" outlineLevel="0" collapsed="false"/>
    <row r="107" customFormat="false" ht="18.75" hidden="false" customHeight="true" outlineLevel="0" collapsed="false"/>
    <row r="108" customFormat="false" ht="18.75" hidden="false" customHeight="true" outlineLevel="0" collapsed="false"/>
  </sheetData>
  <mergeCells count="123">
    <mergeCell ref="A1:I1"/>
    <mergeCell ref="A2:I2"/>
    <mergeCell ref="A3:I3"/>
    <mergeCell ref="A4:I4"/>
    <mergeCell ref="A5:I5"/>
    <mergeCell ref="A6:I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A12:I12"/>
    <mergeCell ref="A13:I13"/>
    <mergeCell ref="B14:D14"/>
    <mergeCell ref="E14:G14"/>
    <mergeCell ref="B15:D15"/>
    <mergeCell ref="E15:G15"/>
    <mergeCell ref="B16:D16"/>
    <mergeCell ref="E16:G16"/>
    <mergeCell ref="A17:I17"/>
    <mergeCell ref="B18:D18"/>
    <mergeCell ref="E18:G18"/>
    <mergeCell ref="B19:D19"/>
    <mergeCell ref="E19:G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A27:I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A35:I35"/>
    <mergeCell ref="A36:I36"/>
    <mergeCell ref="B37:D37"/>
    <mergeCell ref="E37:G37"/>
    <mergeCell ref="B38:D38"/>
    <mergeCell ref="E38:G38"/>
    <mergeCell ref="B39:D39"/>
    <mergeCell ref="E39:G39"/>
    <mergeCell ref="B40:D40"/>
    <mergeCell ref="E40:G40"/>
    <mergeCell ref="B41:D41"/>
    <mergeCell ref="E41:G41"/>
    <mergeCell ref="B42:D42"/>
    <mergeCell ref="E42:G42"/>
    <mergeCell ref="B43:D43"/>
    <mergeCell ref="E43:G43"/>
    <mergeCell ref="A44:I44"/>
    <mergeCell ref="A45:I45"/>
    <mergeCell ref="B46:D46"/>
    <mergeCell ref="E46:G46"/>
    <mergeCell ref="B47:D47"/>
    <mergeCell ref="E47:G47"/>
    <mergeCell ref="B48:D48"/>
    <mergeCell ref="E48:G48"/>
    <mergeCell ref="B49:D49"/>
    <mergeCell ref="E49:G49"/>
    <mergeCell ref="B50:D50"/>
    <mergeCell ref="E50:G50"/>
    <mergeCell ref="B51:D51"/>
    <mergeCell ref="E51:G51"/>
    <mergeCell ref="A52:I52"/>
    <mergeCell ref="B53:D53"/>
    <mergeCell ref="E53:G53"/>
    <mergeCell ref="B54:D54"/>
    <mergeCell ref="E54:G54"/>
    <mergeCell ref="A55:I55"/>
    <mergeCell ref="A56:I56"/>
    <mergeCell ref="B57:D57"/>
    <mergeCell ref="E57:G57"/>
    <mergeCell ref="B58:D58"/>
    <mergeCell ref="E58:G58"/>
    <mergeCell ref="B59:D59"/>
    <mergeCell ref="E59:G59"/>
    <mergeCell ref="B60:D60"/>
    <mergeCell ref="E60:G60"/>
    <mergeCell ref="A61:I61"/>
    <mergeCell ref="A62:I62"/>
    <mergeCell ref="B63:D63"/>
    <mergeCell ref="E63:G63"/>
    <mergeCell ref="B64:D64"/>
    <mergeCell ref="E64:G64"/>
    <mergeCell ref="B65:D65"/>
    <mergeCell ref="E65:G65"/>
    <mergeCell ref="B66:D66"/>
    <mergeCell ref="E66:G66"/>
    <mergeCell ref="B67:D67"/>
    <mergeCell ref="E67:G67"/>
    <mergeCell ref="B68:D68"/>
    <mergeCell ref="E68:G68"/>
    <mergeCell ref="A70:B70"/>
    <mergeCell ref="C70:I70"/>
    <mergeCell ref="A71:C71"/>
    <mergeCell ref="D71:I71"/>
    <mergeCell ref="A72:C72"/>
    <mergeCell ref="D72:I72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245FE6A75BEDE469594AF817DFAA339" ma:contentTypeVersion="5" ma:contentTypeDescription="Crie um novo documento." ma:contentTypeScope="" ma:versionID="e7d7f3e787d6455de3f9512477d76267">
  <xsd:schema xmlns:xsd="http://www.w3.org/2001/XMLSchema" xmlns:xs="http://www.w3.org/2001/XMLSchema" xmlns:p="http://schemas.microsoft.com/office/2006/metadata/properties" xmlns:ns3="2abd3552-e146-43e0-83f0-f6f6bd68065f" xmlns:ns4="f3bf3daf-1a2f-4667-ae70-47033875a8d4" targetNamespace="http://schemas.microsoft.com/office/2006/metadata/properties" ma:root="true" ma:fieldsID="e0dd2c56bc390233ddc4c670672725d5" ns3:_="" ns4:_="">
    <xsd:import namespace="2abd3552-e146-43e0-83f0-f6f6bd68065f"/>
    <xsd:import namespace="f3bf3daf-1a2f-4667-ae70-47033875a8d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bd3552-e146-43e0-83f0-f6f6bd6806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bf3daf-1a2f-4667-ae70-47033875a8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5482F1-4E60-4597-AAA0-0CAA5A0540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bd3552-e146-43e0-83f0-f6f6bd68065f"/>
    <ds:schemaRef ds:uri="f3bf3daf-1a2f-4667-ae70-47033875a8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08FAC6-21A5-4D1C-A17C-B17D243AB91F}">
  <ds:schemaRefs>
    <ds:schemaRef ds:uri="http://purl.org/dc/terms/"/>
    <ds:schemaRef ds:uri="2abd3552-e146-43e0-83f0-f6f6bd6806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f3bf3daf-1a2f-4667-ae70-47033875a8d4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5FB23B1-FBC3-498B-9714-6940802FFDE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2018-01-23T19:35:16Z</dcterms:created>
  <dc:creator>Farias</dc:creator>
  <dc:description/>
  <dc:language>pt-BR</dc:language>
  <cp:lastModifiedBy/>
  <cp:lastPrinted>2023-05-22T02:15:38Z</cp:lastPrinted>
  <dcterms:modified xsi:type="dcterms:W3CDTF">2026-04-30T15:19:22Z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0x0101006245FE6A75BEDE469594AF817DFAA339</vt:lpwstr>
  </property>
</Properties>
</file>